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60" windowWidth="12210" windowHeight="9855" activeTab="3"/>
  </bookViews>
  <sheets>
    <sheet name="สรุป คก.Top 5" sheetId="13" r:id="rId1"/>
    <sheet name="สรุป คก.อื่นๆ" sheetId="12" r:id="rId2"/>
    <sheet name="สรุปงบหน้า(มีค56)" sheetId="9" r:id="rId3"/>
    <sheet name="เชียงราย (14มีค56)" sheetId="10" r:id="rId4"/>
  </sheets>
  <definedNames>
    <definedName name="_xlnm._FilterDatabase" localSheetId="3" hidden="1">'เชียงราย (14มีค56)'!$A$6:$I$6</definedName>
    <definedName name="_xlnm.Print_Area" localSheetId="3">'เชียงราย (14มีค56)'!$A$1:$I$35</definedName>
    <definedName name="_xlnm.Print_Area" localSheetId="0">'สรุป คก.Top 5'!$1:$11</definedName>
    <definedName name="_xlnm.Print_Area" localSheetId="1">'สรุป คก.อื่นๆ'!$1:$11</definedName>
    <definedName name="_xlnm.Print_Area" localSheetId="2">'สรุปงบหน้า(มีค56)'!$1:$13</definedName>
    <definedName name="_xlnm.Print_Titles" localSheetId="3">'เชียงราย (14มีค56)'!$4:$4</definedName>
  </definedNames>
  <calcPr calcId="125725"/>
</workbook>
</file>

<file path=xl/calcChain.xml><?xml version="1.0" encoding="utf-8"?>
<calcChain xmlns="http://schemas.openxmlformats.org/spreadsheetml/2006/main">
  <c r="J8" i="12"/>
  <c r="I8"/>
  <c r="H8"/>
  <c r="G8"/>
  <c r="F8"/>
  <c r="E8"/>
  <c r="D8"/>
  <c r="C8"/>
  <c r="J6" i="13"/>
  <c r="I6"/>
  <c r="H6"/>
  <c r="G6"/>
  <c r="F6"/>
  <c r="E6"/>
  <c r="D6"/>
  <c r="C6"/>
  <c r="J5"/>
  <c r="I5"/>
  <c r="H5"/>
  <c r="G5"/>
  <c r="F5"/>
  <c r="E5"/>
  <c r="D5"/>
  <c r="C5"/>
  <c r="J8"/>
  <c r="I8"/>
  <c r="H8"/>
  <c r="G8"/>
  <c r="F8"/>
  <c r="E8"/>
  <c r="D8"/>
  <c r="C8"/>
  <c r="J7" i="12"/>
  <c r="J9" s="1"/>
  <c r="I7"/>
  <c r="I9" s="1"/>
  <c r="H7"/>
  <c r="H9" s="1"/>
  <c r="G7"/>
  <c r="G9" s="1"/>
  <c r="F7"/>
  <c r="F9" s="1"/>
  <c r="E7"/>
  <c r="E9" s="1"/>
  <c r="D7"/>
  <c r="D9" s="1"/>
  <c r="C7"/>
  <c r="C9" s="1"/>
  <c r="J8" i="9"/>
  <c r="I8"/>
  <c r="H8"/>
  <c r="G8"/>
  <c r="F8"/>
  <c r="E8"/>
  <c r="D8"/>
  <c r="C8"/>
  <c r="J7"/>
  <c r="I7"/>
  <c r="H7"/>
  <c r="G7"/>
  <c r="F7"/>
  <c r="E7"/>
  <c r="D7"/>
  <c r="C7"/>
  <c r="G6"/>
  <c r="J5"/>
  <c r="I5"/>
  <c r="H5"/>
  <c r="G5"/>
  <c r="G9" s="1"/>
  <c r="G11" s="1"/>
  <c r="F5"/>
  <c r="D5"/>
  <c r="E5"/>
  <c r="C5"/>
  <c r="E33" i="10"/>
  <c r="F6" i="9"/>
  <c r="D33" i="10"/>
  <c r="J6" i="9"/>
  <c r="I6"/>
  <c r="H6"/>
  <c r="E6"/>
  <c r="D6"/>
  <c r="C6"/>
  <c r="F33" i="10"/>
  <c r="G33"/>
  <c r="C9" i="9" l="1"/>
  <c r="C11" s="1"/>
  <c r="E9"/>
  <c r="E11" s="1"/>
  <c r="D9"/>
  <c r="D11" s="1"/>
  <c r="F9"/>
  <c r="F11" s="1"/>
  <c r="H9"/>
  <c r="H11" s="1"/>
  <c r="I9"/>
  <c r="I11" s="1"/>
  <c r="J9"/>
  <c r="J11" s="1"/>
  <c r="C9" i="13"/>
  <c r="D9"/>
  <c r="E9"/>
  <c r="F9"/>
  <c r="G9"/>
  <c r="H9"/>
  <c r="I9"/>
  <c r="J9"/>
</calcChain>
</file>

<file path=xl/sharedStrings.xml><?xml version="1.0" encoding="utf-8"?>
<sst xmlns="http://schemas.openxmlformats.org/spreadsheetml/2006/main" count="165" uniqueCount="107">
  <si>
    <t>ที่</t>
  </si>
  <si>
    <t>เลขที่</t>
  </si>
  <si>
    <t>ยุทธศาสตร์</t>
  </si>
  <si>
    <t>จำนวน</t>
  </si>
  <si>
    <t>บาท</t>
  </si>
  <si>
    <t xml:space="preserve"> </t>
  </si>
  <si>
    <t>รวมงบประมาณทั้งสิ้น</t>
  </si>
  <si>
    <t xml:space="preserve">ยุทธศาสตร์ </t>
  </si>
  <si>
    <t>เห็นควรสนับสนุนงบประมาณ (บาท)</t>
  </si>
  <si>
    <t>ปรับลดงบประมาณ (บาท)</t>
  </si>
  <si>
    <t>กิจกรรม/ความเห็น</t>
  </si>
  <si>
    <t xml:space="preserve">ลำดับความสำคัญ </t>
  </si>
  <si>
    <t>ไม่ควรสนับสนุนงบประมาณ
(บาท)</t>
  </si>
  <si>
    <t>วงเงิน ปี 2557 
(บาท)</t>
  </si>
  <si>
    <t>ภาคเหนือ</t>
  </si>
  <si>
    <t>จังหวัดเชียงราย</t>
  </si>
  <si>
    <t>1.พัฒนาขีดความสามารถในการแข่งขันด้านการค้า การลงทุนการเป็นศูนย์กลางคมนาคม การท่องเที่ยวและวิถีการผลิตการเกษตรยั่งยืนเชื่อมโยง กับกลุ่มประเทศ GMS และ ASEAN</t>
  </si>
  <si>
    <t>2.การใช้บริบทด้านการศึกษาศิลปวัฒนธรรมที่เป็นเอกลักษณ์ของท้องถิ่นตามแนวคิดทางปรัชญาเศรษฐกิจพอเพียงเพื่อสร้างภูมิคุ้มกันของครอบครัวชุมชนและสังคม</t>
  </si>
  <si>
    <t>รวม</t>
  </si>
  <si>
    <t>3.การพัฒนาคุณภาพชีวิตเพื่อให้ประชาชนอยู่เย็นเป็นสุข</t>
  </si>
  <si>
    <t>พัฒนาขีดความสามารถในการแข่งขันด้านการค้า การลงทุนการเป็นศูนย์กลางคมนาคม การท่องเที่ยวและวิถีการผลิตการเกษตรยั่งยืนเชื่อมโยง กับกลุ่มประเทศ GMS และ ASEAN</t>
  </si>
  <si>
    <t>การใช้บริบทด้านการศึกษาศิลปวัฒนธรรมที่เป็นเอกลักษณ์ของท้องถิ่นตามแนวคิดทางปรัชญาเศรษฐกิจพอเพียงเพื่อสร้างภูมิคุ้มกันของครอบครัวชุมชนและสังคม</t>
  </si>
  <si>
    <t>การพัฒนาคุณภาพชีวิตเพื่อให้ประชาชนอยู่เย็นเป็นสุข</t>
  </si>
  <si>
    <t>ค่าใช้จ่ายในการบริหารงานจังหวัดแบบบูรณาการ</t>
  </si>
  <si>
    <t>1*</t>
  </si>
  <si>
    <t>16*</t>
  </si>
  <si>
    <t>2*</t>
  </si>
  <si>
    <t>4*</t>
  </si>
  <si>
    <t>3*</t>
  </si>
  <si>
    <t>5*</t>
  </si>
  <si>
    <t>6*</t>
  </si>
  <si>
    <t>7*</t>
  </si>
  <si>
    <t>8*</t>
  </si>
  <si>
    <t>17*</t>
  </si>
  <si>
    <t>18*</t>
  </si>
  <si>
    <t>ค่าใช้จ่ายในการบริหารจังหวัดแบบบูรณาการ</t>
  </si>
  <si>
    <t>15*</t>
  </si>
  <si>
    <r>
      <rPr>
        <b/>
        <sz val="12"/>
        <color rgb="FF00B0F0"/>
        <rFont val="Tahoma"/>
        <family val="2"/>
      </rPr>
      <t>ตำแหน่งจุดยืนของจังหวัด/</t>
    </r>
    <r>
      <rPr>
        <b/>
        <sz val="12"/>
        <rFont val="Tahoma"/>
        <family val="2"/>
      </rPr>
      <t>โครงการ</t>
    </r>
  </si>
  <si>
    <t>p1-2</t>
  </si>
  <si>
    <t>p2-1</t>
  </si>
  <si>
    <t>p3-1</t>
  </si>
  <si>
    <t>p1-1</t>
  </si>
  <si>
    <t>p2-2</t>
  </si>
  <si>
    <t>p3-2</t>
  </si>
  <si>
    <t>p3-3</t>
  </si>
  <si>
    <t>p3-4</t>
  </si>
  <si>
    <t>p3-5</t>
  </si>
  <si>
    <t>p2-3</t>
  </si>
  <si>
    <t>p2-4</t>
  </si>
  <si>
    <t>p2-5</t>
  </si>
  <si>
    <t>2.เมืองเกษตรกรรมchiang Rai Food Valley (ข้าวหอมมะลิ ชา กาแฟ ลำใย ลิ้นจี่)</t>
  </si>
  <si>
    <t>3.เมืองท่องเที่ยว Chiang Rai Gateway</t>
  </si>
  <si>
    <t>โครงการอื่น</t>
  </si>
  <si>
    <t>5.โครงการจัดสร้างเครือข่ายในการอนุรักษ์ทรัพยากรธรรมชาติโดยชุมชนมีส่วนร่วม
(จังหวัดเชียงราย)</t>
  </si>
  <si>
    <t>1.Gateway/Border Trade/NESC/special Economic Zone</t>
  </si>
  <si>
    <t>4.การพัฒนาทรัพยากรธรรมชาติและสิ่งแวดล้อมให้ดำรงความสมบูรณ์และยั่งยืน</t>
  </si>
  <si>
    <t>การพัฒนาทรัพยากรธรรมชาติและสิ่งแวดล้อมให้ดำรงความสมบูรณ์และยั่งยืน</t>
  </si>
  <si>
    <t>รวม 4 ยุทธศาสตร์</t>
  </si>
  <si>
    <t>โครงการที่เสนอใช้งบประมาณ
จังหวัด</t>
  </si>
  <si>
    <t>เห็นควรสนับสนุนงบประมาณ</t>
  </si>
  <si>
    <t>ปรับลดงบประมาณ</t>
  </si>
  <si>
    <t>ไม่ควรสนับสนุนงบประมาณ</t>
  </si>
  <si>
    <t>หมายเหตุ : การจัดสรรตามกรอบวงเงินงบประมาณปี 2557 ตามเกณฑ์ของ ก.น.จ. ของจังหวัดเชียงราย</t>
  </si>
  <si>
    <t xml:space="preserve">หมายเหตุ : การจัดสรรตามกรอบวงเงินงบประมาณปี 2557 ตามเกณฑ์ของ ก.น.จ. </t>
  </si>
  <si>
    <t>พัฒนาขีดความสามารถในการแข่งขันด้านการค้า การลงทุนการเป็นศูนย์กลางคมนาคม
การท่องเที่ยวและวิถีการผลิตการเกษตรยั่งยืนเชื่อมโยง กับกลุ่มประเทศ GMS และ ASEAN</t>
  </si>
  <si>
    <r>
      <t>สรุปผลการพิจารณาโครงการตามตำแหน่งจุดยืนการพัฒนาของจังหวัด</t>
    </r>
    <r>
      <rPr>
        <b/>
        <sz val="16"/>
        <color rgb="FF00B050"/>
        <rFont val="Tahoma"/>
        <family val="2"/>
      </rPr>
      <t>เชียงราย</t>
    </r>
  </si>
  <si>
    <r>
      <t>สรุปผลการพิจารณาโครงการอื่นนอกเหนือจากโครงตำแหน่งจุดยืนการพัฒนาของจังหวัด</t>
    </r>
    <r>
      <rPr>
        <b/>
        <sz val="16"/>
        <color rgb="FF00B050"/>
        <rFont val="Tahoma"/>
        <family val="2"/>
      </rPr>
      <t>เชียงราย</t>
    </r>
  </si>
  <si>
    <t>สรุปข้อเสนอ และผลการพิจารณาแผนปฏิบัติราชการ ประจำปีงบประมาณ พ.ศ. 2557 จังหวัดเชียงราย</t>
  </si>
  <si>
    <t>1.1 โครงการส่งเสริมความร่วมมือกับประเทศเพื่อนบ้านเพื่อเตรียมความพร้อมสู่ประชาคมอาเซียน
(สำนักงานจังหวัดเชียงราย)</t>
  </si>
  <si>
    <r>
      <rPr>
        <b/>
        <u/>
        <sz val="12"/>
        <rFont val="Tahoma"/>
        <family val="2"/>
      </rPr>
      <t xml:space="preserve">กิจกรรม </t>
    </r>
    <r>
      <rPr>
        <sz val="12"/>
        <rFont val="Tahoma"/>
        <family val="2"/>
      </rPr>
      <t xml:space="preserve">
1.กิจกรรมส่งเสริมและพัฒนาศักยภาพผู้ประกอบการ OTOP/SME (Training) (5,000,000 บาท)
2.กิจกรรมส่งเสริมความสัมพันธ์บ้านพี่เมืองน้องระดับอำเภอและระดับจังหวัด (Sister City) (5,000,000 บาท)</t>
    </r>
    <r>
      <rPr>
        <b/>
        <u/>
        <sz val="12"/>
        <rFont val="Tahoma"/>
        <family val="2"/>
      </rPr>
      <t xml:space="preserve">
ความเห็น
</t>
    </r>
    <r>
      <rPr>
        <sz val="12"/>
        <rFont val="Tahoma"/>
        <family val="2"/>
      </rPr>
      <t xml:space="preserve">• เห็นควรสนับสนุน  สอดคล้องกับ positioning ของจังหวัดซึ่งจะช่วยเตรียมความพร้อมและพัฒนาศักยภาพผู้ประกอบการ OTOP/SME
</t>
    </r>
    <r>
      <rPr>
        <b/>
        <u/>
        <sz val="12"/>
        <rFont val="Tahoma"/>
        <family val="2"/>
      </rPr>
      <t xml:space="preserve">
</t>
    </r>
  </si>
  <si>
    <t>1.2 โครงการรณรงค์และให้ความรู้เพื่อเตรียมความพร้อมของประชาชนก้าวสู่ประชาคมอาเซียน
(สำนักงานพัฒนาสังคมและความมั่นคงของมนุษย์จังหวัดเชียงรายจังหวัดเชียงราย)</t>
  </si>
  <si>
    <t>2.1โครงการก่อสร้างศูนย์จำหน่ายและรับรองสินค้าเกษตรปลอดภัย(สำนักงานสหกรณ์จังหวัดเชียงราย)</t>
  </si>
  <si>
    <r>
      <rPr>
        <b/>
        <u/>
        <sz val="12"/>
        <rFont val="Tahoma"/>
        <family val="2"/>
      </rPr>
      <t xml:space="preserve">กิจกรรม 
</t>
    </r>
    <r>
      <rPr>
        <sz val="12"/>
        <rFont val="Tahoma"/>
        <family val="2"/>
      </rPr>
      <t xml:space="preserve">1.จัดทำบันทึกการยินยอมใช้ที่ดินของสหกรณ์การเกษตรเมืองเชียงราย จำกัด เพื่อใช้เป็นสถานที่ก่อสร้างศูนย์จำหน่ายสินค้าและรับรองสินค้าเกษตรปลอดภัย 
2.จัดซื้อจัดจ้าง
3.ดำเนินการก่อสร้าง/ประสานความร่วมกับหน่วยงานที่เกี่ยวข้อง ได้แก่ กรมวิทยาศาสตร์การแพทย์ กรมวิชาการเกษตร สถาบันการศึกษา ฯลฯ
4.จัดการฝึกอบรมให้ความรู้ด้านการบริหารจัดการแก่บุคคลากรของสหกรณ์การเกษตรเมืองเชียงรายจำกัด แลผู้เกี่ยวข้อง
5.จัดงานประชาสัมพันธ์ศูนย์ฯเดือนละ 1 ครั้ง รวม 12 ครั้ง
6.มอบให้สหกรณ์บริหารจัดการศูนย์ฯ 
7.ติดตาม/ประเมินผล
</t>
    </r>
    <r>
      <rPr>
        <b/>
        <u/>
        <sz val="12"/>
        <rFont val="Tahoma"/>
        <family val="2"/>
      </rPr>
      <t xml:space="preserve">ความเห็น
</t>
    </r>
    <r>
      <rPr>
        <sz val="12"/>
        <rFont val="Tahoma"/>
        <family val="2"/>
      </rPr>
      <t xml:space="preserve">• เห็นควรสนับสนุน เนื่องจากจะช่วยสนับสนุนกิจกรรมการเกษตรปลอดภัย เพื่อสร้างรายได้ สอดคล้องกับ positioning ของจังหวัด
</t>
    </r>
  </si>
  <si>
    <r>
      <rPr>
        <b/>
        <u/>
        <sz val="12"/>
        <rFont val="Tahoma"/>
        <family val="2"/>
      </rPr>
      <t>กิจกรรม</t>
    </r>
    <r>
      <rPr>
        <sz val="12"/>
        <rFont val="Tahoma"/>
        <family val="2"/>
      </rPr>
      <t xml:space="preserve"> 
1.ให้ความรู้เกษตรกรในการผลิตข้าวแบบมืออาชีพ
2. สนับสนุนวัสดุฝึกของเกษตรกร
3. การประเมินแปลงเบื้องต้น
4. การสร้างเครือข่าย ของเกษตรกรในการรวมกลุ่มเพื่อเพิ่มมูลค่าสินค้าข้าว</t>
    </r>
    <r>
      <rPr>
        <b/>
        <u/>
        <sz val="12"/>
        <rFont val="Tahoma"/>
        <family val="2"/>
      </rPr>
      <t xml:space="preserve">
ความเห็น</t>
    </r>
    <r>
      <rPr>
        <b/>
        <sz val="12"/>
        <rFont val="Tahoma"/>
        <family val="2"/>
      </rPr>
      <t xml:space="preserve">                                              
</t>
    </r>
    <r>
      <rPr>
        <sz val="12"/>
        <rFont val="Tahoma"/>
        <family val="2"/>
      </rPr>
      <t>• เห็นควรสนับสนุน เนื่องจากจะช่วยเพิ่มมูลค่าข้าวตาม positioning ของจังหวัด</t>
    </r>
    <r>
      <rPr>
        <b/>
        <sz val="12"/>
        <rFont val="Tahoma"/>
        <family val="2"/>
      </rPr>
      <t xml:space="preserve">
</t>
    </r>
  </si>
  <si>
    <t>2.2 โครงการเพิ่มศักยภาพการพัฒนาคุณภาพข้าว
(สำนักงานเกษตรจังหวัดเชียงราย)</t>
  </si>
  <si>
    <r>
      <rPr>
        <b/>
        <u/>
        <sz val="12"/>
        <rFont val="Tahoma"/>
        <family val="2"/>
      </rPr>
      <t>กิจกรรม</t>
    </r>
    <r>
      <rPr>
        <sz val="12"/>
        <rFont val="Tahoma"/>
        <family val="2"/>
      </rPr>
      <t xml:space="preserve">
1.การพัฒนาและเพิ่มศักยภาพศูนย์ผลิตเมล็ดพันธุ์ข้าวชุมชน(10,000,000 บาท)
2.พัฒนาคุณภาพข้าวปลอดสารพิษเพื่อการตลาดอาหารสุขภาพ(20,000,000 บาท)
3.การเพิ่มประสิทธิภาพการผลืตสินค้าเกษตรให้มีคุณภาพ (ลำไยนอกฤดู)(6,855,000 บาท)
4.เพิ่มศักยภาพการผลิตสินค้าเกษตร (ลิ้นจี่)  (3,145,000 บาท)
5.การส่งเสริมผลิตภัณฑ์กาแฟคุณภาพ(5,200,000 บาท)
6.การส่งเสริมผลิตภัณฑ์ชาคุณภาพ  งบประมาณ 3,300,000 บาท
7.การประชาสัมพันธ์ “เชียงรายเมืองแห่งอาหารและเกษตรปลอดภัย” (1,000,000 บาท)
8.ติดตามและประเมินผล(500,000 บาท)</t>
    </r>
    <r>
      <rPr>
        <b/>
        <u/>
        <sz val="12"/>
        <rFont val="Tahoma"/>
        <family val="2"/>
      </rPr>
      <t xml:space="preserve">
ความเห็น
</t>
    </r>
    <r>
      <rPr>
        <sz val="12"/>
        <rFont val="Tahoma"/>
        <family val="2"/>
      </rPr>
      <t>• เห็นควรสนับสนุน เนื่องจากสอดคล้องกับ positioning และยุทธศาสตร์ของจังหวัด รวมทั้งจะช่วยเพิ่มรายได้ให้กับประชาชนในพื้นที่</t>
    </r>
    <r>
      <rPr>
        <b/>
        <u/>
        <sz val="12"/>
        <rFont val="Tahoma"/>
        <family val="2"/>
      </rPr>
      <t xml:space="preserve">
</t>
    </r>
  </si>
  <si>
    <t>2.3 โครงการพัฒนาเชียงรายให้เป็นแหล่งผลิตและจำหน่ายสินค้าเกษตรคุณภาพ                 (สำนักงานเกษตรจังหวัดเชียงราย)</t>
  </si>
  <si>
    <t>3.1 โครงการเปิดประตูเชื่อมโยงการท่องเที่ยวจังหวัดเชียงรายสู่ GMS และ ASEAN (Chiang - Rai Gateway)
(สำนักงานท่องเที่ยวและกีฬา
จังหวัดเชียงราย)</t>
  </si>
  <si>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
1.การส่งเสริมการพัฒนาขีดความสามารถในการบริหารจัดการการท่องเที่ยวอย่างยั่งยืน(5,000,000 บาท)
2.การพัฒนารูปแบบและกิจกรรมส่งเสริมการท่องเที่ยว(36,974,000 บาท)
2.1 การส่งเสริมมาตรฐานการท่องเที่ยวตามเส้นทางหลัก 3 เส้นทาง  2.2 การส่งเสริมการจัดงานตามเทศกาลการท่องเที่ยวจังหวัดเชียงราย  2.3 การเสริมสร้างความสัมพันธ์และแลกเปลี่ยนนักท่องเที่ยวในกลุ่ม GMS และ ASEAN  2.4 การส่งเสริมการตลาดและนวัตกรรมการให้บริการ
3.การพัฒนาประสิทธิภาพเพื่อเพิ่มขีดความสามารถบุคลากรการท่องเที่ยวจังหวัดเชียงราย(5,000,000 บาท)
4.การส่งเสริมประเพณีวัฒนธรรมและฝึกอาชีพประชาชน ต.นางแล(7,550,000 บาท)</t>
    </r>
    <r>
      <rPr>
        <b/>
        <u/>
        <sz val="10"/>
        <rFont val="Tahoma"/>
        <family val="2"/>
      </rPr>
      <t xml:space="preserve">
ความเห็น</t>
    </r>
    <r>
      <rPr>
        <b/>
        <sz val="10"/>
        <rFont val="Tahoma"/>
        <family val="2"/>
      </rPr>
      <t xml:space="preserve">                                               
</t>
    </r>
    <r>
      <rPr>
        <sz val="10"/>
        <rFont val="Tahoma"/>
        <family val="2"/>
      </rPr>
      <t xml:space="preserve">• เห็นควรสนับสนุนเฉพาะกิจกรรมที่ 4โครงการ เนื่องจากจะสนับสนุนการเชื่อมโยงกับประเทศเพื่อนบ้าน เพื่อสร้างรายได้ สอดคล้องกับ positioning ของจังหวัด
•กิจกรรมที่ 1, 2.1, 2.3, 2.4 และ 3 กิจกรรมหลักเป็นค่าใช้จ่ายในการอบรม ไม่สอดคล้องกับเงื่อนไขการสนับสนุนของ ก.น.จ.
•กิจกรรมที่ 2.2 เป็นการจัดงานที่จังหวัดทำเป็นประจำปีอยู่แล้ว ควรใช้งบปกติหรืองบ อปท. ดำเนินการ
</t>
    </r>
  </si>
  <si>
    <r>
      <rPr>
        <b/>
        <u/>
        <sz val="12"/>
        <rFont val="Tahoma"/>
        <family val="2"/>
      </rPr>
      <t>กิจกรรม</t>
    </r>
    <r>
      <rPr>
        <sz val="12"/>
        <rFont val="Tahoma"/>
        <family val="2"/>
      </rPr>
      <t xml:space="preserve">
1. ส่งเสริมประเพณีวัฒนธรรมและภูมิปัญญาท้องถิ่น งบประมาณ 2,000,000 บาท
2. ปรับปรุงภูมิทัศน์พร้อมเสาไฟฟ้าบริเวณแยกถนนสายแม่สาย - เชียงแสน งบประมาณ 3,000,000 บาท
3. ปรับปรุงบ่อน้ำพุร้อนตำบลป่าตึง อำเภอแม่จัน งบประมาณ 476,000 บาท
4. ปรับปรุงพิพิธภัณฑ์บ้านพักจอมพล ป. พิบูลย์สงคราม เพื่อเป็นทางเลือกการท่องเที่ยวเชิงประวัติศาสตร์ งบประมาณ 1,000,000 บาท</t>
    </r>
    <r>
      <rPr>
        <b/>
        <u/>
        <sz val="12"/>
        <rFont val="Tahoma"/>
        <family val="2"/>
      </rPr>
      <t xml:space="preserve">
ความเห็น</t>
    </r>
    <r>
      <rPr>
        <b/>
        <sz val="12"/>
        <rFont val="Tahoma"/>
        <family val="2"/>
      </rPr>
      <t xml:space="preserve">                                               
</t>
    </r>
    <r>
      <rPr>
        <sz val="12"/>
        <rFont val="Tahoma"/>
        <family val="2"/>
      </rPr>
      <t>• เห็นควรสนับสนุน เนื่องจะช่วยให้เป็นทางเลือกด้านการท่องเที่ยวของจังหวัด ตาม positioning ของจังหวัด</t>
    </r>
    <r>
      <rPr>
        <b/>
        <u/>
        <sz val="12"/>
        <rFont val="Tahoma"/>
        <family val="2"/>
      </rPr>
      <t xml:space="preserve">
</t>
    </r>
  </si>
  <si>
    <t>3.2 โครงการส่งเสริมกิจกรรมและพัฒนาแหล่งท่องเที่ยว
(ที่ทำการปกครองจังหวัดเชียงราย)</t>
  </si>
  <si>
    <t>3.3 โครงการพัฒนาผลิตภัณฑ์ OTOP
(ที่ทำการปกครองอำเภอแม่จัน)</t>
  </si>
  <si>
    <r>
      <rPr>
        <b/>
        <u/>
        <sz val="12"/>
        <rFont val="Tahoma"/>
        <family val="2"/>
      </rPr>
      <t>กิจกรรม</t>
    </r>
    <r>
      <rPr>
        <sz val="12"/>
        <rFont val="Tahoma"/>
        <family val="2"/>
      </rPr>
      <t xml:space="preserve">
1) จัดฝึกอบรมให้แก่ผู้ประกอบกิจการ หรือ ผู้ผลิตสินค้า OTOP ของอำเภอแม่จัน จำนวน 800 คน จัดกิจกรรม 2 วัน (500,000บาท)
2) จัดฝึกอบรมให้แก่ประชาชนในชุมชนที่สนใจในการจัดทำเครื่องจักสานภูมิปัญญาท้องถิ่นอำเภอแม่จันในพื้นที่อำเภอแม่จัน จำนวน 1,800 คน( 1,000,000 บาท) จัดกิจกรรม จำนวน 2 รุ่นๆ ละ 2 วัน</t>
    </r>
    <r>
      <rPr>
        <b/>
        <u/>
        <sz val="12"/>
        <rFont val="Tahoma"/>
        <family val="2"/>
      </rPr>
      <t xml:space="preserve">
ความเห็น </t>
    </r>
    <r>
      <rPr>
        <b/>
        <sz val="12"/>
        <rFont val="Tahoma"/>
        <family val="2"/>
      </rPr>
      <t xml:space="preserve">                                              
</t>
    </r>
    <r>
      <rPr>
        <sz val="12"/>
        <rFont val="Tahoma"/>
        <family val="2"/>
      </rPr>
      <t>• เห็นควรสนับสนุน เนื่องจากเป็นการสร้างรายได้ให้แก่ประชาชนในพื้นที่ ตาม positioning ของจังหวัด</t>
    </r>
    <r>
      <rPr>
        <b/>
        <u/>
        <sz val="12"/>
        <rFont val="Tahoma"/>
        <family val="2"/>
      </rPr>
      <t xml:space="preserve">
</t>
    </r>
  </si>
  <si>
    <r>
      <rPr>
        <b/>
        <u/>
        <sz val="12"/>
        <rFont val="Tahoma"/>
        <family val="2"/>
      </rPr>
      <t>กิจกรรม</t>
    </r>
    <r>
      <rPr>
        <sz val="12"/>
        <rFont val="Tahoma"/>
        <family val="2"/>
      </rPr>
      <t xml:space="preserve">
1. ก่อสร้างถนนหินคลุกบดอัดแน่น บ้านใหม่กือนา หมู่ที่ 7 (ซอย 3) ตำบลริมกก อำเภอเมืองเชียงราย(1,600,000 บาท)
2. ก่อสร้างถนนคอนกรีตเสริมเหล็กบ้านโล๊ะป่าห้า หมู่ที่ 22 (ซอย 1) เชื่อมบ้านเวียงกลาง หมู่ที่ 11 ตำบลแม่ข้าวต้ม อำเภอเมืองเชียงราย (700,000 บาท)  3. ก่อสร้างถนน คสล. สายสันเหมือด-หนองป่าอ้อ หมู่ที่ 8 บ้านไตรแก้ว ตำบลเวียงเหนือ อำเภอเวียงชัย (1,987,000  บาท)  4. ก่อสร้างถนน คสล. หมู่ที่ 8 บ้านศรีวิเศียร ตำบลท่าสุด อำเภอเมืองเชียงราย(1,800,000 บาท) 5. ปรับปรุงถนนหินคลุกบดอัดแน่นเข้าสู่อ่างเก็บน้ำห้วยพลู หมู่ที่ 9 บ้านศรีป่าซาง ตำบลท่าสุด อำเภอเมืองเชียงราย(1,980,000 บาท) 6. ก่อสร้างถนนคอนกรีตเสริมเหล็กชุมชนบ้านดอย ซอย 3 หมู่ที่ 3 ตำบลริมกก อำเภอเมืองเชียงราย (1,200,000 บาท)</t>
    </r>
    <r>
      <rPr>
        <b/>
        <sz val="12"/>
        <rFont val="Tahoma"/>
        <family val="2"/>
      </rPr>
      <t xml:space="preserve">
</t>
    </r>
    <r>
      <rPr>
        <b/>
        <u/>
        <sz val="12"/>
        <rFont val="Tahoma"/>
        <family val="2"/>
      </rPr>
      <t>ความเห็น</t>
    </r>
    <r>
      <rPr>
        <b/>
        <sz val="12"/>
        <rFont val="Tahoma"/>
        <family val="2"/>
      </rPr>
      <t xml:space="preserve">  </t>
    </r>
    <r>
      <rPr>
        <sz val="12"/>
        <rFont val="Tahoma"/>
        <family val="2"/>
      </rPr>
      <t xml:space="preserve">                                             
• เห็นควรสนับสนุนเนื่องจาก สอดคล้องกับpositioning ของจังหวัด
</t>
    </r>
    <r>
      <rPr>
        <b/>
        <u/>
        <sz val="12"/>
        <rFont val="Tahoma"/>
        <family val="2"/>
      </rPr>
      <t xml:space="preserve">
</t>
    </r>
  </si>
  <si>
    <t>3.4 โครงการพัฒนาโครงสร้างพื้นฐานระบบคมนาคมขนส่ง รองรับประชาคมอาเซียน
(ที่ทำการปกครองจังหวัดเชียงราย)</t>
  </si>
  <si>
    <r>
      <rPr>
        <b/>
        <u/>
        <sz val="12"/>
        <rFont val="Tahoma"/>
        <family val="2"/>
      </rPr>
      <t>กิจกรรม</t>
    </r>
    <r>
      <rPr>
        <sz val="12"/>
        <rFont val="Tahoma"/>
        <family val="2"/>
      </rPr>
      <t xml:space="preserve">
1.ฝึกอบรมบุคลากร(10 ล้านบาท)
2.ปรับปรุงโครงสร้างพื้นฐานและสิ่งอำนวยความสะดวก(5 ล้านบาท)
3.สำรวจเส้นทางการท่องเที่ยว 3 เส้นทาง(4 ล้านบาท)
4.จัดกิจกรรม EVENT 2 กิจกรรม (8 ล้านบาท)
5.ผลิตสื่อประชาสัมพันธ์โครงการ (3  ล้านบาท)
</t>
    </r>
    <r>
      <rPr>
        <b/>
        <u/>
        <sz val="12"/>
        <rFont val="Tahoma"/>
        <family val="2"/>
      </rPr>
      <t xml:space="preserve">ความเห็น </t>
    </r>
    <r>
      <rPr>
        <b/>
        <sz val="12"/>
        <rFont val="Tahoma"/>
        <family val="2"/>
      </rPr>
      <t xml:space="preserve">                                            
</t>
    </r>
    <r>
      <rPr>
        <sz val="12"/>
        <rFont val="Tahoma"/>
        <family val="2"/>
      </rPr>
      <t>• เห็นควรสนับสนุน เนื่องจากเป็นกิจกรรมที่เชื่อมโยงกับ positioning ของจังหวัด โดยเห็นควรสนับสนุนเฉพาะ กิจกรรมที่ 2 และกิจกรรมที่ 3 ส่วนกิจกรรมที่ 1, 4, 5 ไม่สอดคล้องกับเกณฑ์การจัดสรรงบประมาณ ของ ก.น.จ.</t>
    </r>
    <r>
      <rPr>
        <b/>
        <u/>
        <sz val="12"/>
        <rFont val="Tahoma"/>
        <family val="2"/>
      </rPr>
      <t xml:space="preserve">
</t>
    </r>
  </si>
  <si>
    <t xml:space="preserve">3.5 โครงการพัฒนาและส่งเสริมการท่องเที่ยวสู่มาตรฐานสากลและเชื่อมโยงประเทศในกลุ่มอนุภูมิภาคลุ่มน้ำโขง  (GMS) และ AEC 
(สำนักงานท่องเที่ยวและกีฬา
จังหวัดเชียงราย)
</t>
  </si>
  <si>
    <r>
      <rPr>
        <b/>
        <u/>
        <sz val="11"/>
        <rFont val="Tahoma"/>
        <family val="2"/>
      </rPr>
      <t xml:space="preserve">กิจกรรม </t>
    </r>
    <r>
      <rPr>
        <sz val="11"/>
        <rFont val="Tahoma"/>
        <family val="2"/>
      </rPr>
      <t xml:space="preserve">
1. เสริมสร้างอาชีพประชาชนตามแนวคิดเศรษฐกิจพอเพียง (5,000,000 บาท)
1)  การพัฒนาเพื่อยกระดับคุณภาพชีวิตของครัวเรือนยากจนตามแนวคิดเศรษฐกิจพอเพียง 2) ฝึกอบรมให้ความรู้การจัดทำปุ๋ยหมักและปุ๋ยชีวภาพ 3)พัฒนาเพิ่มพูนความรู้ในการพัฒนาที่ดินสวนหลังบ้านให้เกิดประโยชน์
2. ส่งเสริมให้ประชาชนมีรายได้และพึ่งพาตนเองตามศักยภาพของชุมชน (3,000,000 บาท)
1) การพัฒนาทักษะอาชีพประชาชนตามทุนทางสังคมและภูมิปัญญาท้องถิ่น 2) พัฒนาศักยภาพกำลังแรงงานเพื่อมีความมั่นคงในชีวิตตามแนวคิดเศรษฐกิจพอเพียง 3) เพิ่มมูลค่าภูมิปัญญาท้องถิ่นสู่วิถีชีวิตพอเพียง
3. พัฒนาภูมิปัญญาท้องถิ่นส่งเสริมประชาชนให้มีวิถีชีวิตพอเพียง (2,000,000 บาท) 
1) เสริมสร้างอาชีพประชาชนตามแนวเศรษฐกิจพอเพียงและภูมิปัญญาท้องถิ่น 2) ส่งเสริมพัฒนาความรู้ในการพัฒนาที่ดินสวนหลังบ้านให้เกิดประโยชน์</t>
    </r>
    <r>
      <rPr>
        <b/>
        <u/>
        <sz val="11"/>
        <rFont val="Tahoma"/>
        <family val="2"/>
      </rPr>
      <t xml:space="preserve">
ความเห็น</t>
    </r>
    <r>
      <rPr>
        <sz val="11"/>
        <rFont val="Tahoma"/>
        <family val="2"/>
      </rPr>
      <t xml:space="preserve">
• เห็นควรสนับสนุนโดยกิจกรรมโครงการจะช่วยลดรายจ่าย เพิ่มรายได้ของประชาชน ตามนโยบายรัฐบาล และมีความสอดคล้องกับ positioning ของจังหวัด
</t>
    </r>
  </si>
  <si>
    <t xml:space="preserve">2.4 โครงการสนับสนุนให้ประชาชนน้อมนำหลักปรัชญาเศรษฐกิจพอเพียงมาใช้ในการดำรงชีวิต สู่สังคมอาเซียน
(สำนักงานพัฒนาสังคมและความมั่นคงของมนุษย์จังหวัดเชียงราย)
</t>
  </si>
  <si>
    <t>1.โครงการพัฒนาคนและชุมชนให้มีจริยธรรมและวินัยเพื่อสร้างสังคมที่เอื้ออาทรต่อกัน
(สำนักงานพัฒนาสังคมและความมั่นคงของมนุษย์จังหวัดเชียงราย)</t>
  </si>
  <si>
    <r>
      <rPr>
        <b/>
        <u/>
        <sz val="12"/>
        <color rgb="FFFF0000"/>
        <rFont val="Tahoma"/>
        <family val="2"/>
      </rPr>
      <t>กิจกรรม</t>
    </r>
    <r>
      <rPr>
        <sz val="12"/>
        <color rgb="FFFF0000"/>
        <rFont val="Tahoma"/>
        <family val="2"/>
      </rPr>
      <t xml:space="preserve">
1. พัฒนาและส่งเสริมความเข้มแข็งของครอบครัวและชุมชนผ่านการจัดกิจกรรมเพื่อให้เกิดเป็นสังคมที่เอื้ออาทรต่อกัน (5,000,000 บาท)
2. พัฒนาแหล่งการศึกษา และส่งเสริมสุขภาพการศึกษาชุมชนบ้านสันต้นเป่า อำเภอเมืองเชียงราย (1,000,000 บาท)
</t>
    </r>
    <r>
      <rPr>
        <b/>
        <u/>
        <sz val="12"/>
        <color rgb="FFFF0000"/>
        <rFont val="Tahoma"/>
        <family val="2"/>
      </rPr>
      <t>ความเห็น</t>
    </r>
    <r>
      <rPr>
        <b/>
        <sz val="12"/>
        <color rgb="FFFF0000"/>
        <rFont val="Tahoma"/>
        <family val="2"/>
      </rPr>
      <t xml:space="preserve">                                               
</t>
    </r>
    <r>
      <rPr>
        <sz val="12"/>
        <color rgb="FFFF0000"/>
        <rFont val="Tahoma"/>
        <family val="2"/>
      </rPr>
      <t xml:space="preserve">• เห็นควรสนับสนุน เนื่องจากสอดคล้องกับยุทธศาสตร์ของจังหวัดและนโยบายของรัฐบาล
</t>
    </r>
  </si>
  <si>
    <t>2.โครงการส่งเสริมสุขภาวะพัฒนาสาธารณสุข เพื่อคุณภาพชีวิตของคนเชียงราย
(ที่ทำการปกครองอำเภอแม่ฟ้าหลวง)</t>
  </si>
  <si>
    <r>
      <rPr>
        <b/>
        <u/>
        <sz val="12"/>
        <color rgb="FFFF0000"/>
        <rFont val="Tahoma"/>
        <family val="2"/>
      </rPr>
      <t>กิจกรรม</t>
    </r>
    <r>
      <rPr>
        <sz val="12"/>
        <color rgb="FFFF0000"/>
        <rFont val="Tahoma"/>
        <family val="2"/>
      </rPr>
      <t xml:space="preserve">
จัดฝึกอบรม จำนวน 4 รุ่น  รวมเป็นเงิน 4,000,000 บาท
</t>
    </r>
    <r>
      <rPr>
        <b/>
        <u/>
        <sz val="12"/>
        <color rgb="FFFF0000"/>
        <rFont val="Tahoma"/>
        <family val="2"/>
      </rPr>
      <t>ความเห็น</t>
    </r>
    <r>
      <rPr>
        <b/>
        <sz val="12"/>
        <color rgb="FFFF0000"/>
        <rFont val="Tahoma"/>
        <family val="2"/>
      </rPr>
      <t xml:space="preserve">                                              </t>
    </r>
    <r>
      <rPr>
        <sz val="12"/>
        <color rgb="FFFF0000"/>
        <rFont val="Tahoma"/>
        <family val="2"/>
      </rPr>
      <t xml:space="preserve"> 
• ไม่สนับสนุนเนื่องจากเป็นภารกิจปกติของหน่วยงาน
</t>
    </r>
  </si>
  <si>
    <r>
      <rPr>
        <b/>
        <u/>
        <sz val="12"/>
        <color rgb="FFFF0000"/>
        <rFont val="Tahoma"/>
        <family val="2"/>
      </rPr>
      <t>กิจกรรม</t>
    </r>
    <r>
      <rPr>
        <sz val="12"/>
        <color rgb="FFFF0000"/>
        <rFont val="Tahoma"/>
        <family val="2"/>
      </rPr>
      <t xml:space="preserve">
จัดซื้อเครื่องมือ และอุปกรณ์ทางการแพทย์ แก่โรงพยาบาลแม่ฟ้าหลวง จำนวน 5 รายการ  
1)ซื้อเครื่องช่วยหายใจชนิดเคลื่อนย้ายติดตามตัวผู้ป่วยได้(MVC200-B) 250,000 บาท
2)ซื้อเครื่องให้ความอบอุ่นเด็กแรกเกิด (Infant Radiant Warmer) 900,000 บาท
3)ซื้อเตียงคลอดปรับไฟฟ้า  200,000 บาท
4) ซื้อเตียงเฟาเลอร์ 3 ไกล์ ปรับไฟฟ้า 5 ตัว x 110,000 บาท รวม 550,000 บาท
5)ซื้อยูนิตทำฟัน  2  ตัว X 550,000 บาท รวม 1,100,000 บาท</t>
    </r>
    <r>
      <rPr>
        <b/>
        <u/>
        <sz val="12"/>
        <color rgb="FFFF0000"/>
        <rFont val="Tahoma"/>
        <family val="2"/>
      </rPr>
      <t xml:space="preserve">
ความเห็น</t>
    </r>
    <r>
      <rPr>
        <b/>
        <sz val="12"/>
        <color rgb="FFFF0000"/>
        <rFont val="Tahoma"/>
        <family val="2"/>
      </rPr>
      <t xml:space="preserve">                                               
</t>
    </r>
    <r>
      <rPr>
        <sz val="12"/>
        <color rgb="FFFF0000"/>
        <rFont val="Tahoma"/>
        <family val="2"/>
      </rPr>
      <t>• ไม่สนับสนุนเนื่องจากเป็นภารกิจปกติของหน่วยงาน</t>
    </r>
    <r>
      <rPr>
        <b/>
        <u/>
        <sz val="12"/>
        <color rgb="FFFF0000"/>
        <rFont val="Tahoma"/>
        <family val="2"/>
      </rPr>
      <t xml:space="preserve">
</t>
    </r>
  </si>
  <si>
    <t>3.โครงการเสริมสร้างศักยภาพและประสิทธิภาพในการรักษาความปลอดภัยและความมั่นคงในพื้นที่ปกติ
(กองบังคับการตำรวจภูธร
จังหวัดเชียงราย)</t>
  </si>
  <si>
    <r>
      <t xml:space="preserve">2.5 โครงการการบริหารจัดการแหล่งน้ำ
(ที่ทำการปกครองจังหวัดเชียงราย)
</t>
    </r>
    <r>
      <rPr>
        <b/>
        <sz val="12"/>
        <rFont val="Tahoma"/>
        <family val="2"/>
      </rPr>
      <t xml:space="preserve">
</t>
    </r>
  </si>
  <si>
    <r>
      <rPr>
        <b/>
        <u/>
        <sz val="9"/>
        <rFont val="Tahoma"/>
        <family val="2"/>
      </rPr>
      <t>กิจกรรม</t>
    </r>
    <r>
      <rPr>
        <sz val="9"/>
        <rFont val="Tahoma"/>
        <family val="2"/>
      </rPr>
      <t xml:space="preserve">
1) ขุดลอกลำเหมืองในพื้นที่ตำบลโป่งงามหมู่ที่ 5 , 4 , 3 , 12 , 1 , 2 และ 9 อำเภอแม่สาย 2)ขุดลอกแหล่งน้ำสาธารณะในหมู่บ้าน (ร่องแหย่ง) อำเภอเชียงแสน 3) ขุดลอกหนองเขียว อำเภอดอยหลวง 4) ขุดลอกขยายอ่างเก็บน้ำ เพื่อเป็นแหล่งทำน้ำประปาหมู่บ้าน บ้านเวียงกลาง หมู่ที่ 11 ตำบลแม่ข้าวต้ม อำเภอเมืองเชียงราย 5) ขุดลอกหนองป่าอ้อลำเหมืองร่องเชี่ยวตอนล่าง หมู่ที่ 8 บ้านไตรแก้ว ตำบลเวียงเหนือ อำเภอเวียงชัย 6) ขุดลอกห้วยลึก หมู่ที่ 5 หมู่ที่ 9 ตำบลท่าสุด อำเภอเมืองเชียงราย
7) ขุดลอกเปิดทางน้ำแม่น้ำจันเพื่อให้น้ำไหลสะดวก ในเขตพื้นที่ตำบลป่าตึง 8) ขุดลอกลำน้ำจัน บริเวณบ้านร้องผักหนาม หมู่ที่ 1 ถึง บ้านแม่จันตลาด หมู่ที่ 3 ตำบลแม่จัน อำเภอแม่จัน 9) ขุดลอกลำน้ำแม่สลอง อำเภอแม่จัน 10) ขุดลอกหนองน้ำสาธารณะเพื่อเป็นแก้มลิง (หนองหล่ม) บ้านป่าสักหลวง หมู่ที่ 1 ตำบลจันจว้าใต้ อำเภอแม่จัน 11) ก่อสร้างประปาผิวดินขนาดใหญ่ มาตรฐาน ตำบลท่าสุด หมู่ที่ 1 บ้านห้วยพลู ตำบลท่าสุด  อำเภอเมืองเชียงราย 12)  ก่อสร้างประปาภูเขา พร้อมก่อสร้างฝายกันน้ำ บริเวณเชื่อมระหว่างบ้านถ้ำผาตอง หมู่ที่ 6 เชื่อมบ้านห้วยทรายขาว หมู่ที่ 7 ตำบลท่าสุด อำเภอเมืองเชียงราย 13)  ก่อสร้างประปาผิวดิน บ้านโล๊ะป่าห้า หมู่ที่ 7 ตำบลแม่ข้าวต้ม อำเภอเมืองเชียงราย 14) ก่อสร้างประปาภูเขาพร้อมเดินท่อ บ้านห้วยชมภู หมู่ที่ 6 ตำบลห้วยชมพู อำเภอเมืองเชียงราย 15) ก่อสร้างพนัง (เรียงหินยาแนว) ตำบลสันทราย อำเภอแม่จัน 16) อนุรักษ์ฟื้นฟูแหล่งน้ำธรรมชาติ ห้วยกั้งตลอดแนว หมู่ที่ 11 ตำบลทุ่งก่อ อำเภอเวียงเชียงรุ้ง
</t>
    </r>
    <r>
      <rPr>
        <b/>
        <u/>
        <sz val="12"/>
        <rFont val="Tahoma"/>
        <family val="2"/>
      </rPr>
      <t>ความเห็น</t>
    </r>
    <r>
      <rPr>
        <sz val="12"/>
        <rFont val="Tahoma"/>
        <family val="2"/>
      </rPr>
      <t xml:space="preserve">                     
• เห็นควรสนับสนุนเนื่องจาก สอดคล้องกับpositioning ของจังหวัด
</t>
    </r>
  </si>
  <si>
    <t xml:space="preserve">4.โครงการเตรียมความพร้อมรับมือภัยพิบัติทางธรรมชาติจังหวัดเชียงราย
(สำนักบริหารพื้นที่อนุรักษ์ที่ 15)
</t>
  </si>
  <si>
    <r>
      <rPr>
        <b/>
        <u/>
        <sz val="12"/>
        <rFont val="Tahoma"/>
        <family val="2"/>
      </rPr>
      <t>กิจกรรม</t>
    </r>
    <r>
      <rPr>
        <sz val="12"/>
        <rFont val="Tahoma"/>
        <family val="2"/>
      </rPr>
      <t xml:space="preserve">
1) แต่งตั้งคณะทำงานดำเนินการฝึกอบรม 
2) จัดทำหลักสูตร 3) กำหนดกลุ่มเป้าหมายฝึกอบรม 4) กำหนดวัน เวลาและสถานที่จัดฝึกอบรม  5) ติดต่อประสานงานกลุ่มผู้เข้ารับการฝึกอบรมและวิทยากร  6) ดำเนินการฝึกอบรมกลุ่มเป้าหมาย  7) สรุปผลการดำเนินงาน  8) ติดตามประเมินผล
</t>
    </r>
    <r>
      <rPr>
        <b/>
        <u/>
        <sz val="12"/>
        <rFont val="Tahoma"/>
        <family val="2"/>
      </rPr>
      <t>ความเห็น</t>
    </r>
    <r>
      <rPr>
        <b/>
        <sz val="12"/>
        <rFont val="Tahoma"/>
        <family val="2"/>
      </rPr>
      <t xml:space="preserve">                                               
</t>
    </r>
    <r>
      <rPr>
        <sz val="12"/>
        <rFont val="Tahoma"/>
        <family val="2"/>
      </rPr>
      <t>• เห็นควรสนับสนุนเนื่องจากสอดคล้องกับยุทธศาสตร์ของจังหวัดและนโยบายของรัฐบาล</t>
    </r>
    <r>
      <rPr>
        <b/>
        <u/>
        <sz val="12"/>
        <rFont val="Tahoma"/>
        <family val="2"/>
      </rPr>
      <t xml:space="preserve">
</t>
    </r>
  </si>
  <si>
    <r>
      <rPr>
        <b/>
        <u/>
        <sz val="12"/>
        <rFont val="Tahoma"/>
        <family val="2"/>
      </rPr>
      <t>กิจกรรม</t>
    </r>
    <r>
      <rPr>
        <sz val="12"/>
        <rFont val="Tahoma"/>
        <family val="2"/>
      </rPr>
      <t xml:space="preserve">
1)สร้างเครือข่ายชุมชนอนุรักษ์ระบบนิเวศต้นน้ำ และให้ความรู้ตามหลักปรัชญาเศรษฐกิจพอเพียง (5,000,000 บาท)
2)สร้างเครือข่ายอาสาสมัครพิทักษ์อุทยาน (2,000,000 บาท)
3)เสริมสร้างศักยภาพองค์กรเครือข่ายในการอนุรักษ์ทรัพยากรป่าไม้ (2,000,000 บาท)</t>
    </r>
    <r>
      <rPr>
        <b/>
        <u/>
        <sz val="12"/>
        <rFont val="Tahoma"/>
        <family val="2"/>
      </rPr>
      <t xml:space="preserve">
ความเห็น</t>
    </r>
    <r>
      <rPr>
        <b/>
        <sz val="12"/>
        <rFont val="Tahoma"/>
        <family val="2"/>
      </rPr>
      <t xml:space="preserve">
</t>
    </r>
    <r>
      <rPr>
        <sz val="12"/>
        <rFont val="Tahoma"/>
        <family val="2"/>
      </rPr>
      <t xml:space="preserve">• เห็นควรสนับสนุน เนื่องจากสอดคล้องกับยุทธศาสตร์จังหวัด และช่วยเพิ่มรายได้ให้กับชุมชนในพื้นที่ ตามนโยบายรัฐบาล
</t>
    </r>
  </si>
  <si>
    <r>
      <rPr>
        <b/>
        <u/>
        <sz val="12"/>
        <rFont val="Tahoma"/>
        <family val="2"/>
      </rPr>
      <t>กิจกรรม</t>
    </r>
    <r>
      <rPr>
        <sz val="12"/>
        <rFont val="Tahoma"/>
        <family val="2"/>
      </rPr>
      <t xml:space="preserve">
1. จัดฝึกอบรมอาสาสมัครป้องกันไฟป่า   ระดับชุมชน
2. จัดซื้อวัสดุอุปกรณ์ดับไฟป่า</t>
    </r>
    <r>
      <rPr>
        <b/>
        <u/>
        <sz val="12"/>
        <rFont val="Tahoma"/>
        <family val="2"/>
      </rPr>
      <t xml:space="preserve">
ความเห็น </t>
    </r>
    <r>
      <rPr>
        <b/>
        <sz val="12"/>
        <rFont val="Tahoma"/>
        <family val="2"/>
      </rPr>
      <t xml:space="preserve">                                              
</t>
    </r>
    <r>
      <rPr>
        <sz val="12"/>
        <rFont val="Tahoma"/>
        <family val="2"/>
      </rPr>
      <t xml:space="preserve">• เห็นควรสนับสนุน เนื่องจากสามารถแก้ไขปัญหาเร่งด่วนของพื้นที่ตามยุทธศาสตร์ของจังหวัด สอดคล้องกับนโยบายรัฐบาล
</t>
    </r>
  </si>
  <si>
    <r>
      <t xml:space="preserve">6.โครงการป้องกันและแก้ไขปัญหาไฟป่า และหมอกควันโดยการมีส่วนร่วม เพื่อเตรียมความพร้อมสู่ประชาคมอาเซียน
(สำนักบริหารพื้นที่อนุรักษ์ที่ 15)
</t>
    </r>
    <r>
      <rPr>
        <b/>
        <sz val="12"/>
        <rFont val="Tahoma"/>
        <family val="2"/>
      </rPr>
      <t xml:space="preserve">
</t>
    </r>
  </si>
  <si>
    <r>
      <t xml:space="preserve">7.โครงการส่งเสริมการสร้างสมดุลระบบนิเวศและความหลากหลายทางชีวภาพแบบบูรณาการ
(สำนักบริหารพื้นที่อนุรักษ์ที่ 15) 
</t>
    </r>
    <r>
      <rPr>
        <b/>
        <sz val="12"/>
        <rFont val="Tahoma"/>
        <family val="2"/>
      </rPr>
      <t xml:space="preserve">
</t>
    </r>
  </si>
  <si>
    <r>
      <rPr>
        <b/>
        <u/>
        <sz val="12"/>
        <rFont val="Tahoma"/>
        <family val="2"/>
      </rPr>
      <t>กิจกรรม</t>
    </r>
    <r>
      <rPr>
        <sz val="12"/>
        <rFont val="Tahoma"/>
        <family val="2"/>
      </rPr>
      <t xml:space="preserve">
1)ส่งเสริมการปลูกเสริมป่าตามแนวพระราชดำริ  จำนวน 1,410 ไร่ ๆ ละ 970 บาท
2)ส่งเสริมการเพาะชำกล้าไม้ท้องถิ่น พันธุ์ไม้หายาก จำนวน 800,000 กล้า ๆ ละ 2.79 บาท
3)ส่งเสริมการปลูกหวายตามแนวพระราชดำริ  จำนวน 400 ไร่ ๆ ละ 3,500 บาท
</t>
    </r>
    <r>
      <rPr>
        <b/>
        <u/>
        <sz val="12"/>
        <rFont val="Tahoma"/>
        <family val="2"/>
      </rPr>
      <t xml:space="preserve">ความเห็น
</t>
    </r>
    <r>
      <rPr>
        <sz val="12"/>
        <rFont val="Tahoma"/>
        <family val="2"/>
      </rPr>
      <t xml:space="preserve">• เห็นควรสนับสนุน เนื่องจากสามารถแก้ไขปัญหาเร่งด่วนของพื้นที่ในด้านการอนุรักษ์และฟื้นฟูทรัพยากรฯ ความหลากหลายทางชีวภาพและความสมดุลของระบบนิเวศตามยุทธศาสตร์ของจังหวัด
</t>
    </r>
  </si>
  <si>
    <t>8.โครงการเสริมสร้างศักยภาพและพัฒนาคุณภาพชีวิตของราษฎรเพื่อการอนุรักษ์ทรัพยากรธรรมชาติและสิ่งแวดล้อม โดยใช้แนวพระราชดำริ
(สำนักบริหารพื้นที่อนุรักษ์ที่ 15)</t>
  </si>
  <si>
    <r>
      <rPr>
        <b/>
        <u/>
        <sz val="12"/>
        <rFont val="Tahoma"/>
        <family val="2"/>
      </rPr>
      <t>กิจกรรม</t>
    </r>
    <r>
      <rPr>
        <sz val="12"/>
        <rFont val="Tahoma"/>
        <family val="2"/>
      </rPr>
      <t xml:space="preserve">
จัดการอบรมราษฎรในพื้นที่เป้าหมาย ในช่วงเดือนตุลาคม 2556 ถึง กันยายน 2557 (การฝึกอบรมจำนวน 2 หลักสูตร หลักสูตรละ 2 รุ่น รุ่นละ 100 คน จำนวน 17 หมู่บ้าน)
</t>
    </r>
    <r>
      <rPr>
        <b/>
        <u/>
        <sz val="12"/>
        <rFont val="Tahoma"/>
        <family val="2"/>
      </rPr>
      <t xml:space="preserve">ความเห็น
</t>
    </r>
    <r>
      <rPr>
        <sz val="12"/>
        <rFont val="Tahoma"/>
        <family val="2"/>
      </rPr>
      <t>• เห็นควรสนับสนุน เนื่องจากสอดคล้องกับยุทธศาสตร์ของจังหวัดและนโยบายของรัฐบาล</t>
    </r>
    <r>
      <rPr>
        <b/>
        <u/>
        <sz val="12"/>
        <rFont val="Tahoma"/>
        <family val="2"/>
      </rPr>
      <t xml:space="preserve">
</t>
    </r>
  </si>
  <si>
    <r>
      <rPr>
        <b/>
        <u/>
        <sz val="12"/>
        <rFont val="Tahoma"/>
        <family val="2"/>
      </rPr>
      <t xml:space="preserve">กิจกรรม </t>
    </r>
    <r>
      <rPr>
        <sz val="12"/>
        <rFont val="Tahoma"/>
        <family val="2"/>
      </rPr>
      <t xml:space="preserve">
1.พัฒนาศักยภาพคนและชุมชนให้มีความเข้มแข็งเพื่อเตรียมความพร้อมเข้าสู่ประชาคมอาเซียน 2.พัฒนาศักยภาพประชาชนทุกกลุ่มวัยให้มีภูมิคุ้มกันสามารถเผชิญกับการเปลี่ยนแปลงที่จะเกิดขึ้น 3.พัฒนาชุมชนและคุณภาพชีวิตของประชาชน เพื่อเตรียมความพร้อมสู่ประชาคมอาเซียน 4.ให้ความรู้เรื่องข้อดีข้อเสียของการเข้าสู่ประชาคมอาเซียนฯ 5.ส่งเสริม อนุรักษ์ และรักษาขนบธรรมเนียมประเพณี วัฒนธรรมของท้องถิ่น 6.สร้างภูมิคุ้มกันให้สถาบันครอบครัวเข้มแข็ง</t>
    </r>
    <r>
      <rPr>
        <b/>
        <u/>
        <sz val="12"/>
        <rFont val="Tahoma"/>
        <family val="2"/>
      </rPr>
      <t xml:space="preserve">
ความเห็น
</t>
    </r>
    <r>
      <rPr>
        <sz val="12"/>
        <rFont val="Tahoma"/>
        <family val="2"/>
      </rPr>
      <t>• เห็นควรสนับสนุนโครงการ เนื่องจากจะช่วยเตรียมความพร้อม โดยการพัฒนาคนและชุมชนทุกช่วงวัยให้มีความเข้มแข็ง รวมทั้งสนับสนุนการส่งเสริม อนุรักษ์ประเพณีและวัฒนธรรมท้องถิ่นเพื่อเป็นทุนทางสังคม รองรับความร่วมมือกับประเทศเพื่อนบ้าน สอดคล้องกับ positioning ของจังหวัด</t>
    </r>
    <r>
      <rPr>
        <b/>
        <sz val="12"/>
        <rFont val="Tahoma"/>
        <family val="2"/>
      </rPr>
      <t xml:space="preserve">
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</si>
</sst>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23"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u/>
      <sz val="12"/>
      <name val="Tahoma"/>
      <family val="2"/>
    </font>
    <font>
      <b/>
      <sz val="11.5"/>
      <name val="Tahoma"/>
      <family val="2"/>
    </font>
    <font>
      <b/>
      <sz val="9"/>
      <name val="Tahoma"/>
      <family val="2"/>
    </font>
    <font>
      <b/>
      <u/>
      <sz val="9"/>
      <name val="Tahoma"/>
      <family val="2"/>
    </font>
    <font>
      <sz val="9"/>
      <name val="Tahoma"/>
      <family val="2"/>
    </font>
    <font>
      <b/>
      <sz val="12"/>
      <color rgb="FF00B0F0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10"/>
      <name val="Tahoma"/>
      <family val="2"/>
    </font>
    <font>
      <sz val="12"/>
      <color rgb="FFFF0000"/>
      <name val="Tahoma"/>
      <family val="2"/>
    </font>
    <font>
      <b/>
      <sz val="12"/>
      <color rgb="FFFF0000"/>
      <name val="Tahoma"/>
      <family val="2"/>
    </font>
    <font>
      <b/>
      <u/>
      <sz val="12"/>
      <color rgb="FFFF0000"/>
      <name val="Tahoma"/>
      <family val="2"/>
    </font>
    <font>
      <b/>
      <u/>
      <sz val="11"/>
      <name val="Tahoma"/>
      <family val="2"/>
    </font>
    <font>
      <b/>
      <sz val="16"/>
      <name val="Tahoma"/>
      <family val="2"/>
    </font>
    <font>
      <b/>
      <sz val="16"/>
      <color rgb="FF00B05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152">
    <xf numFmtId="0" fontId="0" fillId="0" borderId="0" xfId="0"/>
    <xf numFmtId="0" fontId="4" fillId="0" borderId="0" xfId="0" applyFont="1" applyAlignment="1">
      <alignment vertical="top"/>
    </xf>
    <xf numFmtId="164" fontId="4" fillId="0" borderId="3" xfId="1" applyNumberFormat="1" applyFont="1" applyBorder="1" applyAlignment="1">
      <alignment horizontal="right" vertical="top" wrapText="1"/>
    </xf>
    <xf numFmtId="164" fontId="4" fillId="0" borderId="4" xfId="1" applyNumberFormat="1" applyFont="1" applyBorder="1" applyAlignment="1">
      <alignment horizontal="right" vertical="top" wrapText="1"/>
    </xf>
    <xf numFmtId="164" fontId="7" fillId="0" borderId="5" xfId="1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7" xfId="0" applyFont="1" applyFill="1" applyBorder="1" applyAlignment="1">
      <alignment vertical="top"/>
    </xf>
    <xf numFmtId="164" fontId="3" fillId="0" borderId="7" xfId="1" applyNumberFormat="1" applyFont="1" applyFill="1" applyBorder="1" applyAlignment="1">
      <alignment vertical="top"/>
    </xf>
    <xf numFmtId="0" fontId="3" fillId="0" borderId="7" xfId="0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164" fontId="7" fillId="0" borderId="5" xfId="1" applyNumberFormat="1" applyFont="1" applyFill="1" applyBorder="1" applyAlignment="1">
      <alignment horizontal="right" vertical="top" wrapText="1"/>
    </xf>
    <xf numFmtId="0" fontId="7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vertical="top" wrapText="1"/>
    </xf>
    <xf numFmtId="164" fontId="4" fillId="0" borderId="0" xfId="0" applyNumberFormat="1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1" applyNumberFormat="1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164" fontId="5" fillId="0" borderId="0" xfId="0" applyNumberFormat="1" applyFont="1" applyBorder="1" applyAlignment="1">
      <alignment vertical="top"/>
    </xf>
    <xf numFmtId="0" fontId="5" fillId="0" borderId="0" xfId="0" applyFont="1" applyBorder="1" applyAlignment="1">
      <alignment horizontal="left" vertical="top"/>
    </xf>
    <xf numFmtId="164" fontId="4" fillId="0" borderId="0" xfId="0" applyNumberFormat="1" applyFont="1" applyAlignment="1">
      <alignment vertical="top"/>
    </xf>
    <xf numFmtId="0" fontId="7" fillId="0" borderId="0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7" fillId="0" borderId="7" xfId="0" applyFont="1" applyFill="1" applyBorder="1" applyAlignment="1" applyProtection="1">
      <alignment vertical="top"/>
      <protection locked="0"/>
    </xf>
    <xf numFmtId="0" fontId="3" fillId="0" borderId="7" xfId="0" applyFont="1" applyFill="1" applyBorder="1" applyAlignment="1" applyProtection="1">
      <alignment vertical="top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vertical="top" wrapText="1"/>
      <protection locked="0"/>
    </xf>
    <xf numFmtId="0" fontId="3" fillId="0" borderId="5" xfId="0" applyFont="1" applyFill="1" applyBorder="1" applyAlignment="1" applyProtection="1">
      <alignment horizontal="center" vertical="top"/>
      <protection locked="0"/>
    </xf>
    <xf numFmtId="0" fontId="3" fillId="0" borderId="5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7" fillId="0" borderId="0" xfId="0" applyFont="1" applyFill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horizontal="center" vertical="top"/>
      <protection locked="0"/>
    </xf>
    <xf numFmtId="0" fontId="3" fillId="0" borderId="0" xfId="0" applyFont="1" applyFill="1" applyAlignment="1" applyProtection="1">
      <alignment vertical="top"/>
      <protection locked="0"/>
    </xf>
    <xf numFmtId="0" fontId="3" fillId="0" borderId="12" xfId="0" applyFont="1" applyFill="1" applyBorder="1" applyAlignment="1" applyProtection="1">
      <alignment horizontal="center" vertical="top"/>
      <protection locked="0"/>
    </xf>
    <xf numFmtId="0" fontId="3" fillId="0" borderId="12" xfId="0" applyFont="1" applyFill="1" applyBorder="1" applyAlignment="1" applyProtection="1">
      <alignment vertical="top" wrapText="1"/>
      <protection locked="0"/>
    </xf>
    <xf numFmtId="0" fontId="3" fillId="0" borderId="12" xfId="0" applyFont="1" applyFill="1" applyBorder="1" applyAlignment="1">
      <alignment vertical="top" wrapText="1"/>
    </xf>
    <xf numFmtId="164" fontId="3" fillId="0" borderId="12" xfId="1" applyNumberFormat="1" applyFont="1" applyFill="1" applyBorder="1" applyAlignment="1">
      <alignment horizontal="right" vertical="top" wrapText="1"/>
    </xf>
    <xf numFmtId="164" fontId="3" fillId="0" borderId="12" xfId="1" applyNumberFormat="1" applyFont="1" applyFill="1" applyBorder="1" applyAlignment="1">
      <alignment horizontal="center" vertical="top"/>
    </xf>
    <xf numFmtId="0" fontId="7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vertical="top" wrapText="1"/>
    </xf>
    <xf numFmtId="164" fontId="3" fillId="0" borderId="9" xfId="1" applyNumberFormat="1" applyFont="1" applyFill="1" applyBorder="1" applyAlignment="1">
      <alignment horizontal="right" vertical="top" wrapText="1"/>
    </xf>
    <xf numFmtId="164" fontId="3" fillId="0" borderId="9" xfId="1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top"/>
    </xf>
    <xf numFmtId="164" fontId="4" fillId="0" borderId="4" xfId="1" applyNumberFormat="1" applyFont="1" applyBorder="1" applyAlignment="1">
      <alignment horizontal="right" vertical="top"/>
    </xf>
    <xf numFmtId="164" fontId="4" fillId="0" borderId="9" xfId="1" applyNumberFormat="1" applyFont="1" applyBorder="1" applyAlignment="1">
      <alignment horizontal="right" vertical="center"/>
    </xf>
    <xf numFmtId="164" fontId="4" fillId="0" borderId="13" xfId="1" applyNumberFormat="1" applyFont="1" applyBorder="1" applyAlignment="1">
      <alignment horizontal="right" vertical="center"/>
    </xf>
    <xf numFmtId="0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0" fontId="14" fillId="0" borderId="12" xfId="0" applyFont="1" applyFill="1" applyBorder="1" applyAlignment="1">
      <alignment vertical="top" wrapText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top"/>
      <protection locked="0"/>
    </xf>
    <xf numFmtId="0" fontId="3" fillId="0" borderId="14" xfId="0" applyFont="1" applyFill="1" applyBorder="1" applyAlignment="1" applyProtection="1">
      <alignment vertical="top" wrapText="1"/>
      <protection locked="0"/>
    </xf>
    <xf numFmtId="0" fontId="3" fillId="0" borderId="14" xfId="0" applyFont="1" applyFill="1" applyBorder="1" applyAlignment="1">
      <alignment vertical="top" wrapText="1"/>
    </xf>
    <xf numFmtId="164" fontId="3" fillId="0" borderId="14" xfId="1" applyNumberFormat="1" applyFont="1" applyFill="1" applyBorder="1" applyAlignment="1">
      <alignment horizontal="right" vertical="top" wrapText="1"/>
    </xf>
    <xf numFmtId="164" fontId="3" fillId="0" borderId="14" xfId="1" applyNumberFormat="1" applyFont="1" applyFill="1" applyBorder="1" applyAlignment="1">
      <alignment horizontal="center" vertical="top"/>
    </xf>
    <xf numFmtId="0" fontId="7" fillId="0" borderId="14" xfId="0" applyFont="1" applyFill="1" applyBorder="1" applyAlignment="1">
      <alignment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top" wrapText="1"/>
    </xf>
    <xf numFmtId="164" fontId="3" fillId="2" borderId="12" xfId="1" applyNumberFormat="1" applyFont="1" applyFill="1" applyBorder="1" applyAlignment="1">
      <alignment horizontal="right" vertical="top" wrapText="1"/>
    </xf>
    <xf numFmtId="164" fontId="3" fillId="2" borderId="12" xfId="1" applyNumberFormat="1" applyFont="1" applyFill="1" applyBorder="1" applyAlignment="1">
      <alignment horizontal="center" vertical="top"/>
    </xf>
    <xf numFmtId="0" fontId="7" fillId="2" borderId="12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 applyProtection="1">
      <alignment vertical="top" wrapText="1"/>
      <protection locked="0"/>
    </xf>
    <xf numFmtId="0" fontId="9" fillId="2" borderId="12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17" fillId="0" borderId="12" xfId="0" applyFont="1" applyFill="1" applyBorder="1" applyAlignment="1">
      <alignment vertical="top" wrapText="1"/>
    </xf>
    <xf numFmtId="164" fontId="17" fillId="0" borderId="12" xfId="1" applyNumberFormat="1" applyFont="1" applyFill="1" applyBorder="1" applyAlignment="1">
      <alignment horizontal="right" vertical="top" wrapText="1"/>
    </xf>
    <xf numFmtId="164" fontId="17" fillId="0" borderId="12" xfId="1" applyNumberFormat="1" applyFont="1" applyFill="1" applyBorder="1" applyAlignment="1">
      <alignment horizontal="center" vertical="top"/>
    </xf>
    <xf numFmtId="0" fontId="18" fillId="0" borderId="12" xfId="0" applyFont="1" applyFill="1" applyBorder="1" applyAlignment="1">
      <alignment vertical="top" wrapText="1"/>
    </xf>
    <xf numFmtId="0" fontId="17" fillId="0" borderId="12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4" fillId="0" borderId="3" xfId="1" applyNumberFormat="1" applyFont="1" applyBorder="1" applyAlignment="1">
      <alignment horizontal="right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164" fontId="4" fillId="0" borderId="4" xfId="1" applyNumberFormat="1" applyFont="1" applyBorder="1" applyAlignment="1">
      <alignment horizontal="right" vertical="center" wrapText="1"/>
    </xf>
    <xf numFmtId="164" fontId="4" fillId="0" borderId="4" xfId="1" applyNumberFormat="1" applyFont="1" applyBorder="1" applyAlignment="1">
      <alignment horizontal="right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164" fontId="4" fillId="0" borderId="16" xfId="1" applyNumberFormat="1" applyFont="1" applyBorder="1" applyAlignment="1">
      <alignment horizontal="right" vertical="center" wrapText="1"/>
    </xf>
    <xf numFmtId="164" fontId="4" fillId="0" borderId="16" xfId="1" applyNumberFormat="1" applyFont="1" applyBorder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 wrapText="1"/>
    </xf>
    <xf numFmtId="0" fontId="5" fillId="0" borderId="1" xfId="3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4" borderId="5" xfId="1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vertical="top"/>
    </xf>
    <xf numFmtId="3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Alignment="1">
      <alignment vertical="top"/>
    </xf>
    <xf numFmtId="165" fontId="5" fillId="0" borderId="0" xfId="2" applyNumberFormat="1" applyFont="1"/>
    <xf numFmtId="0" fontId="5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3" fillId="0" borderId="0" xfId="0" applyFont="1"/>
    <xf numFmtId="0" fontId="5" fillId="0" borderId="0" xfId="0" applyFont="1" applyAlignment="1">
      <alignment horizontal="left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/>
    </xf>
    <xf numFmtId="0" fontId="5" fillId="0" borderId="10" xfId="3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4">
    <cellStyle name="Comma" xfId="1" builtinId="3"/>
    <cellStyle name="Comma 2" xfId="2"/>
    <cellStyle name="Normal" xfId="0" builtinId="0"/>
    <cellStyle name="ปกติ_01 เหนือบน 1 (2เมย52)" xfId="3"/>
  </cellStyles>
  <dxfs count="0"/>
  <tableStyles count="0" defaultTableStyle="TableStyleMedium9" defaultPivotStyle="PivotStyleLight16"/>
  <colors>
    <mruColors>
      <color rgb="FFF8F200"/>
      <color rgb="FF02AE02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BW13"/>
  <sheetViews>
    <sheetView showGridLines="0" view="pageBreakPreview" zoomScale="80" zoomScaleNormal="90" zoomScaleSheetLayoutView="80" workbookViewId="0">
      <selection activeCell="A12" sqref="A12:XFD12"/>
    </sheetView>
  </sheetViews>
  <sheetFormatPr defaultRowHeight="14.25"/>
  <cols>
    <col min="1" max="1" width="5.625" style="1" customWidth="1"/>
    <col min="2" max="2" width="33.875" style="1" customWidth="1"/>
    <col min="3" max="3" width="10" style="1" customWidth="1"/>
    <col min="4" max="4" width="18.5" style="1" customWidth="1"/>
    <col min="5" max="5" width="10" style="1" customWidth="1"/>
    <col min="6" max="6" width="18.5" style="1" customWidth="1"/>
    <col min="7" max="7" width="10" style="1" customWidth="1"/>
    <col min="8" max="8" width="18.5" style="1" customWidth="1"/>
    <col min="9" max="9" width="10" style="1" customWidth="1"/>
    <col min="10" max="10" width="18.5" style="1" customWidth="1"/>
    <col min="11" max="11" width="20.125" style="27" customWidth="1"/>
    <col min="12" max="75" width="9" style="27"/>
    <col min="76" max="16384" width="9" style="1"/>
  </cols>
  <sheetData>
    <row r="1" spans="1:75" ht="27" customHeight="1">
      <c r="A1" s="140" t="s">
        <v>65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75" ht="27" customHeight="1"/>
    <row r="3" spans="1:75" s="30" customFormat="1" ht="34.5" customHeight="1">
      <c r="A3" s="141" t="s">
        <v>0</v>
      </c>
      <c r="B3" s="141" t="s">
        <v>2</v>
      </c>
      <c r="C3" s="143" t="s">
        <v>58</v>
      </c>
      <c r="D3" s="144"/>
      <c r="E3" s="145" t="s">
        <v>59</v>
      </c>
      <c r="F3" s="144"/>
      <c r="G3" s="145" t="s">
        <v>60</v>
      </c>
      <c r="H3" s="144"/>
      <c r="I3" s="145" t="s">
        <v>61</v>
      </c>
      <c r="J3" s="144"/>
      <c r="K3" s="28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</row>
    <row r="4" spans="1:75" s="32" customFormat="1" ht="24" customHeight="1">
      <c r="A4" s="142"/>
      <c r="B4" s="142"/>
      <c r="C4" s="124" t="s">
        <v>3</v>
      </c>
      <c r="D4" s="125" t="s">
        <v>4</v>
      </c>
      <c r="E4" s="124" t="s">
        <v>3</v>
      </c>
      <c r="F4" s="125" t="s">
        <v>4</v>
      </c>
      <c r="G4" s="124" t="s">
        <v>3</v>
      </c>
      <c r="H4" s="126" t="s">
        <v>4</v>
      </c>
      <c r="I4" s="124" t="s">
        <v>3</v>
      </c>
      <c r="J4" s="126" t="s">
        <v>4</v>
      </c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</row>
    <row r="5" spans="1:75" s="36" customFormat="1" ht="79.5" customHeight="1">
      <c r="A5" s="33">
        <v>1</v>
      </c>
      <c r="B5" s="34" t="s">
        <v>20</v>
      </c>
      <c r="C5" s="2">
        <f>COUNT('เชียงราย (14มีค56)'!D6:D14)</f>
        <v>7</v>
      </c>
      <c r="D5" s="2">
        <f>SUM('เชียงราย (14มีค56)'!D6:D17)</f>
        <v>221767000</v>
      </c>
      <c r="E5" s="2">
        <f>COUNT('เชียงราย (14มีค56)'!E6:E17)</f>
        <v>10</v>
      </c>
      <c r="F5" s="2">
        <f>SUM('เชียงราย (14มีค56)'!E6:E17)</f>
        <v>153793000</v>
      </c>
      <c r="G5" s="2">
        <f>COUNT('เชียงราย (14มีค56)'!F6:F17)</f>
        <v>2</v>
      </c>
      <c r="H5" s="2">
        <f>SUM('เชียงราย (14มีค56)'!F6:F17)</f>
        <v>67974000</v>
      </c>
      <c r="I5" s="2">
        <f>COUNT('เชียงราย (14มีค56)'!G6:G17)</f>
        <v>0</v>
      </c>
      <c r="J5" s="2">
        <f>SUM('เชียงราย (14มีค56)'!G6:G17)</f>
        <v>0</v>
      </c>
      <c r="K5" s="35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</row>
    <row r="6" spans="1:75" ht="69.75" customHeight="1">
      <c r="A6" s="37">
        <v>2</v>
      </c>
      <c r="B6" s="38" t="s">
        <v>21</v>
      </c>
      <c r="C6" s="3">
        <f>COUNT('เชียงราย (14มีค56)'!D19:D19)</f>
        <v>1</v>
      </c>
      <c r="D6" s="3">
        <f>SUM('เชียงราย (14มีค56)'!D19:D19)</f>
        <v>10000000</v>
      </c>
      <c r="E6" s="3">
        <f>COUNT('เชียงราย (14มีค56)'!E19:E19)</f>
        <v>1</v>
      </c>
      <c r="F6" s="3">
        <f>SUM('เชียงราย (14มีค56)'!E19:E19)</f>
        <v>10000000</v>
      </c>
      <c r="G6" s="3">
        <f>COUNT('เชียงราย (14มีค56)'!F19:F19)</f>
        <v>0</v>
      </c>
      <c r="H6" s="3">
        <f>SUM('เชียงราย (14มีค56)'!F19:F19)</f>
        <v>0</v>
      </c>
      <c r="I6" s="3">
        <f>COUNT('เชียงราย (14มีค56)'!G19:G19)</f>
        <v>0</v>
      </c>
      <c r="J6" s="3">
        <f>SUM('เชียงราย (14มีค56)'!G19:G19)</f>
        <v>0</v>
      </c>
    </row>
    <row r="7" spans="1:75" ht="69.75" customHeight="1">
      <c r="A7" s="37">
        <v>3</v>
      </c>
      <c r="B7" s="38" t="s">
        <v>22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75" ht="63" customHeight="1">
      <c r="A8" s="37">
        <v>4</v>
      </c>
      <c r="B8" s="38" t="s">
        <v>56</v>
      </c>
      <c r="C8" s="3">
        <f>COUNT('เชียงราย (14มีค56)'!D25:D25)</f>
        <v>1</v>
      </c>
      <c r="D8" s="3">
        <f>SUM('เชียงราย (14มีค56)'!D25:D25)</f>
        <v>27991000</v>
      </c>
      <c r="E8" s="3">
        <f>COUNT('เชียงราย (14มีค56)'!E25:E25)</f>
        <v>1</v>
      </c>
      <c r="F8" s="3">
        <f>SUM('เชียงราย (14มีค56)'!E25:E25)</f>
        <v>27991000</v>
      </c>
      <c r="G8" s="3">
        <f>COUNT('เชียงราย (14มีค56)'!F25:F25)</f>
        <v>0</v>
      </c>
      <c r="H8" s="3">
        <f>SUM('เชียงราย (14มีค56)'!F25:F25)</f>
        <v>0</v>
      </c>
      <c r="I8" s="3">
        <f>COUNT('เชียงราย (14มีค56)'!G25:G25)</f>
        <v>0</v>
      </c>
      <c r="J8" s="3">
        <f>SUM('เชียงราย (14มีค56)'!G25:G25)</f>
        <v>0</v>
      </c>
      <c r="K8" s="35"/>
    </row>
    <row r="9" spans="1:75" s="43" customFormat="1" ht="26.25" customHeight="1">
      <c r="A9" s="138" t="s">
        <v>6</v>
      </c>
      <c r="B9" s="139"/>
      <c r="C9" s="127">
        <f t="shared" ref="C9:J9" si="0">SUM(C5:C8)</f>
        <v>9</v>
      </c>
      <c r="D9" s="127">
        <f t="shared" si="0"/>
        <v>259758000</v>
      </c>
      <c r="E9" s="127">
        <f t="shared" si="0"/>
        <v>12</v>
      </c>
      <c r="F9" s="127">
        <f t="shared" si="0"/>
        <v>191784000</v>
      </c>
      <c r="G9" s="127">
        <f t="shared" si="0"/>
        <v>2</v>
      </c>
      <c r="H9" s="127">
        <f t="shared" si="0"/>
        <v>67974000</v>
      </c>
      <c r="I9" s="127">
        <f t="shared" si="0"/>
        <v>0</v>
      </c>
      <c r="J9" s="127">
        <f t="shared" si="0"/>
        <v>0</v>
      </c>
      <c r="K9" s="41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</row>
    <row r="11" spans="1:75" ht="16.5" customHeight="1">
      <c r="A11" s="137" t="s">
        <v>63</v>
      </c>
      <c r="B11" s="137"/>
      <c r="C11" s="137"/>
      <c r="D11" s="137"/>
      <c r="E11" s="137"/>
      <c r="F11" s="131">
        <v>207743600</v>
      </c>
      <c r="G11" s="132" t="s">
        <v>4</v>
      </c>
      <c r="H11" s="136"/>
      <c r="I11" s="136"/>
      <c r="J11" s="136"/>
    </row>
    <row r="12" spans="1:75">
      <c r="F12" s="50"/>
      <c r="H12" s="50" t="s">
        <v>5</v>
      </c>
      <c r="K12" s="44"/>
    </row>
    <row r="13" spans="1:75">
      <c r="F13" s="1" t="s">
        <v>5</v>
      </c>
      <c r="K13" s="44"/>
    </row>
  </sheetData>
  <mergeCells count="9">
    <mergeCell ref="A11:E11"/>
    <mergeCell ref="A9:B9"/>
    <mergeCell ref="A1:J1"/>
    <mergeCell ref="A3:A4"/>
    <mergeCell ref="B3:B4"/>
    <mergeCell ref="C3:D3"/>
    <mergeCell ref="E3:F3"/>
    <mergeCell ref="G3:H3"/>
    <mergeCell ref="I3:J3"/>
  </mergeCells>
  <printOptions horizontalCentered="1"/>
  <pageMargins left="0.47244094488188998" right="0.43307086614173201" top="0.78740157480314998" bottom="0.74803149606299202" header="0.31496062992126" footer="0.43307086614173201"/>
  <pageSetup paperSize="9" scale="80" orientation="landscape" r:id="rId1"/>
  <headerFooter>
    <oddFooter>&amp;R&amp;9จังหวัดเชียงราย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</sheetPr>
  <dimension ref="A1:BW13"/>
  <sheetViews>
    <sheetView showGridLines="0" view="pageBreakPreview" zoomScale="80" zoomScaleNormal="90" zoomScaleSheetLayoutView="80" workbookViewId="0">
      <selection activeCell="A12" sqref="A12:XFD12"/>
    </sheetView>
  </sheetViews>
  <sheetFormatPr defaultRowHeight="14.25"/>
  <cols>
    <col min="1" max="1" width="5.625" style="1" customWidth="1"/>
    <col min="2" max="2" width="33.875" style="1" customWidth="1"/>
    <col min="3" max="3" width="10" style="1" customWidth="1"/>
    <col min="4" max="4" width="18.5" style="1" customWidth="1"/>
    <col min="5" max="5" width="10" style="1" customWidth="1"/>
    <col min="6" max="6" width="18.5" style="1" customWidth="1"/>
    <col min="7" max="7" width="10" style="1" customWidth="1"/>
    <col min="8" max="8" width="18.5" style="1" customWidth="1"/>
    <col min="9" max="9" width="10" style="1" customWidth="1"/>
    <col min="10" max="10" width="18.5" style="1" customWidth="1"/>
    <col min="11" max="11" width="20.125" style="27" customWidth="1"/>
    <col min="12" max="75" width="9" style="27"/>
    <col min="76" max="16384" width="9" style="1"/>
  </cols>
  <sheetData>
    <row r="1" spans="1:75" ht="27" customHeight="1">
      <c r="A1" s="146" t="s">
        <v>66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75" ht="27" customHeight="1"/>
    <row r="3" spans="1:75" s="30" customFormat="1" ht="34.5" customHeight="1">
      <c r="A3" s="141" t="s">
        <v>0</v>
      </c>
      <c r="B3" s="141" t="s">
        <v>2</v>
      </c>
      <c r="C3" s="143" t="s">
        <v>58</v>
      </c>
      <c r="D3" s="144"/>
      <c r="E3" s="145" t="s">
        <v>59</v>
      </c>
      <c r="F3" s="144"/>
      <c r="G3" s="145" t="s">
        <v>60</v>
      </c>
      <c r="H3" s="144"/>
      <c r="I3" s="145" t="s">
        <v>61</v>
      </c>
      <c r="J3" s="144"/>
      <c r="K3" s="28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</row>
    <row r="4" spans="1:75" s="32" customFormat="1" ht="24" customHeight="1">
      <c r="A4" s="142"/>
      <c r="B4" s="142"/>
      <c r="C4" s="124" t="s">
        <v>3</v>
      </c>
      <c r="D4" s="125" t="s">
        <v>4</v>
      </c>
      <c r="E4" s="124" t="s">
        <v>3</v>
      </c>
      <c r="F4" s="125" t="s">
        <v>4</v>
      </c>
      <c r="G4" s="124" t="s">
        <v>3</v>
      </c>
      <c r="H4" s="126" t="s">
        <v>4</v>
      </c>
      <c r="I4" s="124" t="s">
        <v>3</v>
      </c>
      <c r="J4" s="126" t="s">
        <v>4</v>
      </c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</row>
    <row r="5" spans="1:75" s="36" customFormat="1" ht="79.5" customHeight="1">
      <c r="A5" s="33">
        <v>1</v>
      </c>
      <c r="B5" s="34" t="s">
        <v>64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78">
        <v>0</v>
      </c>
      <c r="I5" s="2">
        <v>0</v>
      </c>
      <c r="J5" s="2">
        <v>0</v>
      </c>
      <c r="K5" s="35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</row>
    <row r="6" spans="1:75" ht="69.75" customHeight="1">
      <c r="A6" s="37">
        <v>2</v>
      </c>
      <c r="B6" s="38" t="s">
        <v>21</v>
      </c>
      <c r="C6" s="3">
        <v>0</v>
      </c>
      <c r="D6" s="3">
        <v>0</v>
      </c>
      <c r="E6" s="3">
        <v>0</v>
      </c>
      <c r="F6" s="79">
        <v>0</v>
      </c>
      <c r="G6" s="3">
        <v>0</v>
      </c>
      <c r="H6" s="79">
        <v>0</v>
      </c>
      <c r="I6" s="79">
        <v>0</v>
      </c>
      <c r="J6" s="3">
        <v>0</v>
      </c>
    </row>
    <row r="7" spans="1:75" ht="42" customHeight="1">
      <c r="A7" s="37">
        <v>3</v>
      </c>
      <c r="B7" s="38" t="s">
        <v>22</v>
      </c>
      <c r="C7" s="3">
        <f>COUNT('เชียงราย (14มีค56)'!D21:D23)</f>
        <v>3</v>
      </c>
      <c r="D7" s="3">
        <f>SUM('เชียงราย (14มีค56)'!D21:D23)</f>
        <v>13000000</v>
      </c>
      <c r="E7" s="3">
        <f>COUNT('เชียงราย (14มีค56)'!E21:E23)</f>
        <v>1</v>
      </c>
      <c r="F7" s="79">
        <f>SUM('เชียงราย (14มีค56)'!E21:E23)</f>
        <v>6000000</v>
      </c>
      <c r="G7" s="3">
        <f>COUNT('เชียงราย (14มีค56)'!F21:F23)</f>
        <v>0</v>
      </c>
      <c r="H7" s="79">
        <f>SUM('เชียงราย (14มีค56)'!F21:F23)</f>
        <v>0</v>
      </c>
      <c r="I7" s="79">
        <f>COUNT('เชียงราย (14มีค56)'!G21:G23)</f>
        <v>2</v>
      </c>
      <c r="J7" s="3">
        <f>SUM('เชียงราย (14มีค56)'!G21:G23)</f>
        <v>7000000</v>
      </c>
    </row>
    <row r="8" spans="1:75" ht="68.25" customHeight="1">
      <c r="A8" s="37">
        <v>4</v>
      </c>
      <c r="B8" s="38" t="s">
        <v>56</v>
      </c>
      <c r="C8" s="3">
        <f>COUNT('เชียงราย (14มีค56)'!D27:D31)</f>
        <v>5</v>
      </c>
      <c r="D8" s="3">
        <f>SUM('เชียงราย (14มีค56)'!D27:D31)</f>
        <v>45000000</v>
      </c>
      <c r="E8" s="3">
        <f>COUNT('เชียงราย (14มีค56)'!E27:E31)</f>
        <v>5</v>
      </c>
      <c r="F8" s="79">
        <f>SUM('เชียงราย (14มีค56)'!E27:E31)</f>
        <v>45000000</v>
      </c>
      <c r="G8" s="3">
        <f>COUNT('เชียงราย (14มีค56)'!F27:F31)</f>
        <v>0</v>
      </c>
      <c r="H8" s="79">
        <f>SUM('เชียงราย (14มีค56)'!F27:F31)</f>
        <v>0</v>
      </c>
      <c r="I8" s="79">
        <f>COUNT('เชียงราย (14มีค56)'!G27:G31)</f>
        <v>0</v>
      </c>
      <c r="J8" s="3">
        <f>SUM('เชียงราย (14มีค56)'!G27:G31)</f>
        <v>0</v>
      </c>
    </row>
    <row r="9" spans="1:75" s="43" customFormat="1" ht="26.25" customHeight="1">
      <c r="A9" s="138" t="s">
        <v>6</v>
      </c>
      <c r="B9" s="139"/>
      <c r="C9" s="127">
        <f>SUM(C5:C8)</f>
        <v>8</v>
      </c>
      <c r="D9" s="127">
        <f t="shared" ref="D9:J9" si="0">SUM(D5:D8)</f>
        <v>58000000</v>
      </c>
      <c r="E9" s="127">
        <f t="shared" si="0"/>
        <v>6</v>
      </c>
      <c r="F9" s="127">
        <f t="shared" si="0"/>
        <v>51000000</v>
      </c>
      <c r="G9" s="127">
        <f t="shared" si="0"/>
        <v>0</v>
      </c>
      <c r="H9" s="127">
        <f t="shared" si="0"/>
        <v>0</v>
      </c>
      <c r="I9" s="127">
        <f t="shared" si="0"/>
        <v>2</v>
      </c>
      <c r="J9" s="127">
        <f t="shared" si="0"/>
        <v>7000000</v>
      </c>
      <c r="K9" s="41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</row>
    <row r="11" spans="1:75" ht="16.5" customHeight="1">
      <c r="A11" s="137" t="s">
        <v>63</v>
      </c>
      <c r="B11" s="137"/>
      <c r="C11" s="137"/>
      <c r="D11" s="137"/>
      <c r="E11" s="137"/>
      <c r="F11" s="131">
        <v>207743600</v>
      </c>
      <c r="G11" s="132" t="s">
        <v>4</v>
      </c>
      <c r="H11" s="133"/>
      <c r="I11" s="133"/>
      <c r="J11" s="133"/>
    </row>
    <row r="12" spans="1:75">
      <c r="F12" s="50"/>
      <c r="H12" s="50" t="s">
        <v>5</v>
      </c>
      <c r="K12" s="44"/>
    </row>
    <row r="13" spans="1:75">
      <c r="F13" s="1" t="s">
        <v>5</v>
      </c>
      <c r="K13" s="44"/>
    </row>
  </sheetData>
  <mergeCells count="9">
    <mergeCell ref="A11:E11"/>
    <mergeCell ref="A9:B9"/>
    <mergeCell ref="A1:J1"/>
    <mergeCell ref="A3:A4"/>
    <mergeCell ref="B3:B4"/>
    <mergeCell ref="C3:D3"/>
    <mergeCell ref="E3:F3"/>
    <mergeCell ref="G3:H3"/>
    <mergeCell ref="I3:J3"/>
  </mergeCells>
  <printOptions horizontalCentered="1"/>
  <pageMargins left="0.47244094488188998" right="0.43307086614173201" top="0.78740157480314998" bottom="0.74803149606299202" header="0.31496062992126" footer="0.43307086614173201"/>
  <pageSetup paperSize="9" scale="80" orientation="landscape" r:id="rId1"/>
  <headerFooter>
    <oddFooter>&amp;R&amp;9จังหวัดเชียงราย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8F200"/>
  </sheetPr>
  <dimension ref="A1:BW17"/>
  <sheetViews>
    <sheetView showGridLines="0" view="pageBreakPreview" topLeftCell="A7" zoomScale="80" zoomScaleNormal="90" zoomScaleSheetLayoutView="80" workbookViewId="0">
      <selection activeCell="A14" sqref="A14:XFD14"/>
    </sheetView>
  </sheetViews>
  <sheetFormatPr defaultRowHeight="14.25"/>
  <cols>
    <col min="1" max="1" width="5.625" style="1" customWidth="1"/>
    <col min="2" max="2" width="33.875" style="1" customWidth="1"/>
    <col min="3" max="3" width="10" style="1" customWidth="1"/>
    <col min="4" max="4" width="18.5" style="1" customWidth="1"/>
    <col min="5" max="5" width="10" style="1" customWidth="1"/>
    <col min="6" max="6" width="18.5" style="1" customWidth="1"/>
    <col min="7" max="7" width="10" style="1" customWidth="1"/>
    <col min="8" max="8" width="18.5" style="1" customWidth="1"/>
    <col min="9" max="9" width="10" style="1" customWidth="1"/>
    <col min="10" max="10" width="18.5" style="1" customWidth="1"/>
    <col min="11" max="11" width="20.125" style="27" customWidth="1"/>
    <col min="12" max="75" width="9" style="27"/>
    <col min="76" max="16384" width="9" style="1"/>
  </cols>
  <sheetData>
    <row r="1" spans="1:75" ht="27" customHeight="1">
      <c r="A1" s="146" t="s">
        <v>67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75" ht="27" customHeight="1"/>
    <row r="3" spans="1:75" s="30" customFormat="1" ht="34.5" customHeight="1">
      <c r="A3" s="141" t="s">
        <v>0</v>
      </c>
      <c r="B3" s="141" t="s">
        <v>2</v>
      </c>
      <c r="C3" s="143" t="s">
        <v>58</v>
      </c>
      <c r="D3" s="144"/>
      <c r="E3" s="145" t="s">
        <v>59</v>
      </c>
      <c r="F3" s="144"/>
      <c r="G3" s="145" t="s">
        <v>60</v>
      </c>
      <c r="H3" s="144"/>
      <c r="I3" s="145" t="s">
        <v>61</v>
      </c>
      <c r="J3" s="144"/>
      <c r="K3" s="28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</row>
    <row r="4" spans="1:75" s="32" customFormat="1" ht="24" customHeight="1">
      <c r="A4" s="142"/>
      <c r="B4" s="142"/>
      <c r="C4" s="124" t="s">
        <v>3</v>
      </c>
      <c r="D4" s="125" t="s">
        <v>4</v>
      </c>
      <c r="E4" s="124" t="s">
        <v>3</v>
      </c>
      <c r="F4" s="125" t="s">
        <v>4</v>
      </c>
      <c r="G4" s="124" t="s">
        <v>3</v>
      </c>
      <c r="H4" s="126" t="s">
        <v>4</v>
      </c>
      <c r="I4" s="124" t="s">
        <v>3</v>
      </c>
      <c r="J4" s="126" t="s">
        <v>4</v>
      </c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</row>
    <row r="5" spans="1:75" s="36" customFormat="1" ht="79.5" customHeight="1">
      <c r="A5" s="111">
        <v>1</v>
      </c>
      <c r="B5" s="112" t="s">
        <v>20</v>
      </c>
      <c r="C5" s="113">
        <f>COUNT('เชียงราย (14มีค56)'!D6:D17)</f>
        <v>10</v>
      </c>
      <c r="D5" s="113">
        <f>SUM('เชียงราย (14มีค56)'!D6:D17)</f>
        <v>221767000</v>
      </c>
      <c r="E5" s="113">
        <f>COUNT('เชียงราย (14มีค56)'!E6:E17)</f>
        <v>10</v>
      </c>
      <c r="F5" s="113">
        <f>SUM('เชียงราย (14มีค56)'!E6:E17)</f>
        <v>153793000</v>
      </c>
      <c r="G5" s="113">
        <f>COUNT('เชียงราย (14มีค56)'!F6:F17)</f>
        <v>2</v>
      </c>
      <c r="H5" s="114">
        <f>SUM('เชียงราย (14มีค56)'!F6:F17)</f>
        <v>67974000</v>
      </c>
      <c r="I5" s="113">
        <f>COUNT('เชียงราย (14มีค56)'!G6:G17)</f>
        <v>0</v>
      </c>
      <c r="J5" s="113">
        <f>SUM('เชียงราย (14มีค56)'!G6:G17)</f>
        <v>0</v>
      </c>
      <c r="K5" s="35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</row>
    <row r="6" spans="1:75" ht="69.75" customHeight="1">
      <c r="A6" s="115">
        <v>2</v>
      </c>
      <c r="B6" s="116" t="s">
        <v>21</v>
      </c>
      <c r="C6" s="117">
        <f>COUNT('เชียงราย (14มีค56)'!D19)</f>
        <v>1</v>
      </c>
      <c r="D6" s="117">
        <f>SUM('เชียงราย (14มีค56)'!D19)</f>
        <v>10000000</v>
      </c>
      <c r="E6" s="117">
        <f>COUNT('เชียงราย (14มีค56)'!E19)</f>
        <v>1</v>
      </c>
      <c r="F6" s="118">
        <f>SUM('เชียงราย (14มีค56)'!E19)</f>
        <v>10000000</v>
      </c>
      <c r="G6" s="117">
        <f>COUNT('เชียงราย (14มีค56)'!F19)</f>
        <v>0</v>
      </c>
      <c r="H6" s="118">
        <f>SUM('เชียงราย (14มีค56)'!F19)</f>
        <v>0</v>
      </c>
      <c r="I6" s="118">
        <f>COUNT('เชียงราย (14มีค56)'!G19)</f>
        <v>0</v>
      </c>
      <c r="J6" s="117">
        <f>SUM('เชียงราย (14มีค56)'!G19)</f>
        <v>0</v>
      </c>
      <c r="K6" s="35"/>
    </row>
    <row r="7" spans="1:75" ht="48" customHeight="1">
      <c r="A7" s="115">
        <v>3</v>
      </c>
      <c r="B7" s="116" t="s">
        <v>22</v>
      </c>
      <c r="C7" s="117">
        <f>COUNT('เชียงราย (14มีค56)'!D21:D23)</f>
        <v>3</v>
      </c>
      <c r="D7" s="117">
        <f>SUM('เชียงราย (14มีค56)'!D21:D23)</f>
        <v>13000000</v>
      </c>
      <c r="E7" s="117">
        <f>COUNT('เชียงราย (14มีค56)'!E21:E23)</f>
        <v>1</v>
      </c>
      <c r="F7" s="118">
        <f>SUM('เชียงราย (14มีค56)'!E21:E23)</f>
        <v>6000000</v>
      </c>
      <c r="G7" s="117">
        <f>COUNT('เชียงราย (14มีค56)'!F21:F23)</f>
        <v>0</v>
      </c>
      <c r="H7" s="118">
        <f>SUM('เชียงราย (14มีค56)'!F21:F23)</f>
        <v>0</v>
      </c>
      <c r="I7" s="118">
        <f>COUNT('เชียงราย (14มีค56)'!G21:G23)</f>
        <v>2</v>
      </c>
      <c r="J7" s="117">
        <f>SUM('เชียงราย (14มีค56)'!G21:G23)</f>
        <v>7000000</v>
      </c>
      <c r="K7" s="35"/>
    </row>
    <row r="8" spans="1:75" ht="49.5" customHeight="1">
      <c r="A8" s="119">
        <v>4</v>
      </c>
      <c r="B8" s="120" t="s">
        <v>56</v>
      </c>
      <c r="C8" s="121">
        <f>COUNT('เชียงราย (14มีค56)'!D25:D31)</f>
        <v>6</v>
      </c>
      <c r="D8" s="121">
        <f>SUM('เชียงราย (14มีค56)'!D25:D31)</f>
        <v>72991000</v>
      </c>
      <c r="E8" s="121">
        <f>COUNT('เชียงราย (14มีค56)'!E25:E31)</f>
        <v>6</v>
      </c>
      <c r="F8" s="122">
        <f>SUM('เชียงราย (14มีค56)'!E25:E31)</f>
        <v>72991000</v>
      </c>
      <c r="G8" s="121">
        <f>COUNT('เชียงราย (14มีค56)'!F25:F31)</f>
        <v>0</v>
      </c>
      <c r="H8" s="122">
        <f>SUM('เชียงราย (14มีค56)'!F25:F31)</f>
        <v>0</v>
      </c>
      <c r="I8" s="122">
        <f>COUNT('เชียงราย (14มีค56)'!G25:G31)</f>
        <v>0</v>
      </c>
      <c r="J8" s="121">
        <f>SUM('เชียงราย (14มีค56)'!G25:G31)</f>
        <v>0</v>
      </c>
      <c r="K8" s="35"/>
    </row>
    <row r="9" spans="1:75" ht="49.5" customHeight="1">
      <c r="A9" s="150" t="s">
        <v>57</v>
      </c>
      <c r="B9" s="151"/>
      <c r="C9" s="123">
        <f>SUM(C5:C8)</f>
        <v>20</v>
      </c>
      <c r="D9" s="123">
        <f t="shared" ref="D9:J9" si="0">SUM(D5:D8)</f>
        <v>317758000</v>
      </c>
      <c r="E9" s="123">
        <f t="shared" si="0"/>
        <v>18</v>
      </c>
      <c r="F9" s="123">
        <f t="shared" si="0"/>
        <v>242784000</v>
      </c>
      <c r="G9" s="123">
        <f t="shared" si="0"/>
        <v>2</v>
      </c>
      <c r="H9" s="123">
        <f t="shared" si="0"/>
        <v>67974000</v>
      </c>
      <c r="I9" s="123">
        <f t="shared" si="0"/>
        <v>2</v>
      </c>
      <c r="J9" s="123">
        <f t="shared" si="0"/>
        <v>7000000</v>
      </c>
      <c r="K9" s="35"/>
    </row>
    <row r="10" spans="1:75" s="40" customFormat="1" ht="45.75" customHeight="1">
      <c r="A10" s="148" t="s">
        <v>35</v>
      </c>
      <c r="B10" s="149"/>
      <c r="C10" s="80"/>
      <c r="D10" s="80">
        <v>10000000</v>
      </c>
      <c r="E10" s="80"/>
      <c r="F10" s="81">
        <v>10000000</v>
      </c>
      <c r="G10" s="81"/>
      <c r="H10" s="81"/>
      <c r="I10" s="81"/>
      <c r="J10" s="80"/>
      <c r="K10" s="35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</row>
    <row r="11" spans="1:75" s="43" customFormat="1" ht="26.25" customHeight="1">
      <c r="A11" s="138" t="s">
        <v>6</v>
      </c>
      <c r="B11" s="139"/>
      <c r="C11" s="127">
        <f>SUM(C9:C10)</f>
        <v>20</v>
      </c>
      <c r="D11" s="127">
        <f t="shared" ref="D11:J11" si="1">SUM(D9:D10)</f>
        <v>327758000</v>
      </c>
      <c r="E11" s="127">
        <f t="shared" si="1"/>
        <v>18</v>
      </c>
      <c r="F11" s="127">
        <f t="shared" si="1"/>
        <v>252784000</v>
      </c>
      <c r="G11" s="127">
        <f t="shared" si="1"/>
        <v>2</v>
      </c>
      <c r="H11" s="127">
        <f t="shared" si="1"/>
        <v>67974000</v>
      </c>
      <c r="I11" s="127">
        <f t="shared" si="1"/>
        <v>2</v>
      </c>
      <c r="J11" s="127">
        <f t="shared" si="1"/>
        <v>7000000</v>
      </c>
      <c r="K11" s="35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</row>
    <row r="12" spans="1:75" s="43" customFormat="1">
      <c r="A12" s="134"/>
      <c r="B12" s="134"/>
      <c r="C12" s="135"/>
      <c r="D12" s="135"/>
      <c r="E12" s="135"/>
      <c r="F12" s="135"/>
      <c r="G12" s="135"/>
      <c r="H12" s="135"/>
      <c r="I12" s="135"/>
      <c r="J12" s="135"/>
      <c r="K12" s="35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</row>
    <row r="13" spans="1:75" s="43" customFormat="1">
      <c r="A13" s="147" t="s">
        <v>62</v>
      </c>
      <c r="B13" s="147"/>
      <c r="C13" s="147"/>
      <c r="D13" s="147"/>
      <c r="E13" s="147"/>
      <c r="F13" s="131">
        <v>207743600</v>
      </c>
      <c r="G13" s="132" t="s">
        <v>4</v>
      </c>
      <c r="H13" s="133"/>
      <c r="I13" s="133"/>
      <c r="J13" s="133"/>
      <c r="K13" s="35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</row>
    <row r="14" spans="1:75" ht="16.5" customHeight="1">
      <c r="A14" s="45"/>
      <c r="B14" s="45"/>
      <c r="C14" s="45"/>
      <c r="D14" s="45"/>
      <c r="E14" s="45"/>
      <c r="F14" s="128"/>
      <c r="G14" s="129"/>
      <c r="H14" s="129"/>
      <c r="I14" s="49"/>
    </row>
    <row r="15" spans="1:75" ht="16.5" customHeight="1">
      <c r="A15" s="45"/>
      <c r="B15" s="46"/>
      <c r="C15" s="45"/>
      <c r="D15" s="45"/>
      <c r="E15" s="45"/>
      <c r="F15" s="128"/>
      <c r="G15" s="129"/>
      <c r="H15" s="129"/>
      <c r="I15" s="49"/>
      <c r="K15" s="35"/>
    </row>
    <row r="16" spans="1:75" ht="16.5" customHeight="1">
      <c r="A16" s="45"/>
      <c r="B16" s="45"/>
      <c r="C16" s="45"/>
      <c r="D16" s="130"/>
      <c r="E16" s="45"/>
      <c r="F16" s="46"/>
      <c r="G16" s="47"/>
      <c r="H16" s="48"/>
      <c r="I16" s="49"/>
      <c r="K16" s="44"/>
    </row>
    <row r="17" spans="6:11">
      <c r="F17" s="1" t="s">
        <v>5</v>
      </c>
      <c r="K17" s="44"/>
    </row>
  </sheetData>
  <mergeCells count="11">
    <mergeCell ref="A13:E13"/>
    <mergeCell ref="A1:J1"/>
    <mergeCell ref="E3:F3"/>
    <mergeCell ref="G3:H3"/>
    <mergeCell ref="I3:J3"/>
    <mergeCell ref="A11:B11"/>
    <mergeCell ref="A10:B10"/>
    <mergeCell ref="C3:D3"/>
    <mergeCell ref="B3:B4"/>
    <mergeCell ref="A3:A4"/>
    <mergeCell ref="A9:B9"/>
  </mergeCells>
  <phoneticPr fontId="0" type="noConversion"/>
  <printOptions horizontalCentered="1"/>
  <pageMargins left="0.47244094488188998" right="0.43307086614173201" top="0.78740157480314998" bottom="0.74803149606299202" header="0.31496062992126" footer="0.43307086614173201"/>
  <pageSetup paperSize="9" scale="80" orientation="landscape" r:id="rId1"/>
  <headerFooter>
    <oddFooter>&amp;R&amp;9จังหวัดเชียงราย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75"/>
  <sheetViews>
    <sheetView showGridLines="0" tabSelected="1" view="pageBreakPreview" zoomScale="70" zoomScaleNormal="70" zoomScaleSheetLayoutView="70" workbookViewId="0">
      <pane xSplit="1" ySplit="4" topLeftCell="B5" activePane="bottomRight" state="frozen"/>
      <selection activeCell="H15" sqref="H15"/>
      <selection pane="topRight" activeCell="H15" sqref="H15"/>
      <selection pane="bottomLeft" activeCell="H15" sqref="H15"/>
      <selection pane="bottomRight" activeCell="H7" sqref="H7"/>
    </sheetView>
  </sheetViews>
  <sheetFormatPr defaultRowHeight="15"/>
  <cols>
    <col min="1" max="1" width="7.25" style="64" customWidth="1"/>
    <col min="2" max="2" width="23" style="64" customWidth="1"/>
    <col min="3" max="3" width="27.5" style="12" customWidth="1"/>
    <col min="4" max="4" width="16.5" style="26" customWidth="1"/>
    <col min="5" max="5" width="14.75" style="26" customWidth="1"/>
    <col min="6" max="6" width="13.625" style="26" customWidth="1"/>
    <col min="7" max="7" width="15.375" style="26" customWidth="1"/>
    <col min="8" max="8" width="38.625" style="12" customWidth="1"/>
    <col min="9" max="9" width="11.5" style="6" customWidth="1"/>
    <col min="10" max="10" width="9" style="82"/>
    <col min="11" max="16384" width="9" style="12"/>
  </cols>
  <sheetData>
    <row r="1" spans="1:10" ht="26.25" customHeight="1">
      <c r="A1" s="51" t="s">
        <v>14</v>
      </c>
      <c r="B1" s="52"/>
      <c r="C1" s="9"/>
      <c r="D1" s="10"/>
      <c r="E1" s="10"/>
      <c r="F1" s="10"/>
      <c r="G1" s="10"/>
      <c r="H1" s="9"/>
      <c r="I1" s="11" t="s">
        <v>5</v>
      </c>
    </row>
    <row r="2" spans="1:10" ht="26.25" customHeight="1">
      <c r="A2" s="51" t="s">
        <v>15</v>
      </c>
      <c r="B2" s="52"/>
      <c r="C2" s="9" t="s">
        <v>5</v>
      </c>
      <c r="D2" s="10"/>
      <c r="E2" s="10"/>
      <c r="F2" s="10"/>
      <c r="G2" s="10"/>
      <c r="H2" s="9"/>
      <c r="I2" s="11" t="s">
        <v>5</v>
      </c>
    </row>
    <row r="3" spans="1:10" ht="11.25" customHeight="1">
      <c r="A3" s="53"/>
      <c r="B3" s="54"/>
      <c r="C3" s="13"/>
      <c r="D3" s="14"/>
      <c r="E3" s="14"/>
      <c r="F3" s="14"/>
      <c r="G3" s="14"/>
      <c r="H3" s="13"/>
      <c r="I3" s="15"/>
    </row>
    <row r="4" spans="1:10" s="6" customFormat="1" ht="74.25" customHeight="1">
      <c r="A4" s="55" t="s">
        <v>1</v>
      </c>
      <c r="B4" s="55" t="s">
        <v>7</v>
      </c>
      <c r="C4" s="5" t="s">
        <v>37</v>
      </c>
      <c r="D4" s="4" t="s">
        <v>13</v>
      </c>
      <c r="E4" s="4" t="s">
        <v>8</v>
      </c>
      <c r="F4" s="4" t="s">
        <v>9</v>
      </c>
      <c r="G4" s="4" t="s">
        <v>12</v>
      </c>
      <c r="H4" s="5" t="s">
        <v>10</v>
      </c>
      <c r="I4" s="5" t="s">
        <v>11</v>
      </c>
      <c r="J4" s="83"/>
    </row>
    <row r="5" spans="1:10" s="6" customFormat="1" ht="134.25" customHeight="1">
      <c r="A5" s="85"/>
      <c r="B5" s="102" t="s">
        <v>16</v>
      </c>
      <c r="C5" s="93" t="s">
        <v>54</v>
      </c>
      <c r="D5" s="94"/>
      <c r="E5" s="94"/>
      <c r="F5" s="94"/>
      <c r="G5" s="94"/>
      <c r="H5" s="95"/>
      <c r="I5" s="95"/>
      <c r="J5" s="83"/>
    </row>
    <row r="6" spans="1:10" ht="194.25" customHeight="1">
      <c r="A6" s="86">
        <v>1</v>
      </c>
      <c r="B6" s="87"/>
      <c r="C6" s="88" t="s">
        <v>68</v>
      </c>
      <c r="D6" s="89">
        <v>10000000</v>
      </c>
      <c r="E6" s="89">
        <v>10000000</v>
      </c>
      <c r="F6" s="90"/>
      <c r="G6" s="90"/>
      <c r="H6" s="91" t="s">
        <v>69</v>
      </c>
      <c r="I6" s="92" t="s">
        <v>28</v>
      </c>
      <c r="J6" s="82" t="s">
        <v>41</v>
      </c>
    </row>
    <row r="7" spans="1:10" ht="363" customHeight="1">
      <c r="A7" s="65">
        <v>2</v>
      </c>
      <c r="B7" s="66"/>
      <c r="C7" s="67" t="s">
        <v>70</v>
      </c>
      <c r="D7" s="68">
        <v>30000000</v>
      </c>
      <c r="E7" s="68">
        <v>30000000</v>
      </c>
      <c r="F7" s="69"/>
      <c r="G7" s="69"/>
      <c r="H7" s="70" t="s">
        <v>106</v>
      </c>
      <c r="I7" s="71" t="s">
        <v>27</v>
      </c>
      <c r="J7" s="82" t="s">
        <v>38</v>
      </c>
    </row>
    <row r="8" spans="1:10" ht="66" customHeight="1">
      <c r="A8" s="65"/>
      <c r="B8" s="66"/>
      <c r="C8" s="96" t="s">
        <v>50</v>
      </c>
      <c r="D8" s="97"/>
      <c r="E8" s="97"/>
      <c r="F8" s="98"/>
      <c r="G8" s="98"/>
      <c r="H8" s="99"/>
      <c r="I8" s="100"/>
    </row>
    <row r="9" spans="1:10" ht="339.75" customHeight="1">
      <c r="A9" s="65">
        <v>3</v>
      </c>
      <c r="B9" s="66"/>
      <c r="C9" s="67" t="s">
        <v>71</v>
      </c>
      <c r="D9" s="68">
        <v>25000000</v>
      </c>
      <c r="E9" s="68">
        <v>25000000</v>
      </c>
      <c r="F9" s="69"/>
      <c r="G9" s="69"/>
      <c r="H9" s="70" t="s">
        <v>72</v>
      </c>
      <c r="I9" s="71" t="s">
        <v>24</v>
      </c>
      <c r="J9" s="82" t="s">
        <v>39</v>
      </c>
    </row>
    <row r="10" spans="1:10" ht="180">
      <c r="A10" s="65">
        <v>4</v>
      </c>
      <c r="B10" s="66"/>
      <c r="C10" s="67" t="s">
        <v>74</v>
      </c>
      <c r="D10" s="68">
        <v>5000000</v>
      </c>
      <c r="E10" s="68">
        <v>5000000</v>
      </c>
      <c r="F10" s="69"/>
      <c r="G10" s="69"/>
      <c r="H10" s="70" t="s">
        <v>73</v>
      </c>
      <c r="I10" s="71" t="s">
        <v>29</v>
      </c>
      <c r="J10" s="82" t="s">
        <v>42</v>
      </c>
    </row>
    <row r="11" spans="1:10" ht="319.5" customHeight="1">
      <c r="A11" s="65">
        <v>5</v>
      </c>
      <c r="B11" s="66"/>
      <c r="C11" s="67" t="s">
        <v>76</v>
      </c>
      <c r="D11" s="68">
        <v>50000000</v>
      </c>
      <c r="E11" s="68">
        <v>50000000</v>
      </c>
      <c r="F11" s="69"/>
      <c r="G11" s="69"/>
      <c r="H11" s="70" t="s">
        <v>75</v>
      </c>
      <c r="I11" s="71" t="s">
        <v>36</v>
      </c>
      <c r="J11" s="82" t="s">
        <v>47</v>
      </c>
    </row>
    <row r="12" spans="1:10" ht="39.75" customHeight="1">
      <c r="A12" s="65"/>
      <c r="B12" s="66"/>
      <c r="C12" s="96" t="s">
        <v>51</v>
      </c>
      <c r="D12" s="97"/>
      <c r="E12" s="97"/>
      <c r="F12" s="98"/>
      <c r="G12" s="98"/>
      <c r="H12" s="99"/>
      <c r="I12" s="100"/>
    </row>
    <row r="13" spans="1:10" ht="325.5" customHeight="1">
      <c r="A13" s="65">
        <v>6</v>
      </c>
      <c r="B13" s="66"/>
      <c r="C13" s="67" t="s">
        <v>77</v>
      </c>
      <c r="D13" s="68">
        <v>54524000</v>
      </c>
      <c r="E13" s="68">
        <v>7550000</v>
      </c>
      <c r="F13" s="69">
        <v>46974000</v>
      </c>
      <c r="G13" s="69"/>
      <c r="H13" s="84" t="s">
        <v>78</v>
      </c>
      <c r="I13" s="71" t="s">
        <v>26</v>
      </c>
      <c r="J13" s="82" t="s">
        <v>40</v>
      </c>
    </row>
    <row r="14" spans="1:10" ht="243" customHeight="1">
      <c r="A14" s="65">
        <v>7</v>
      </c>
      <c r="B14" s="66"/>
      <c r="C14" s="67" t="s">
        <v>80</v>
      </c>
      <c r="D14" s="68">
        <v>6476000</v>
      </c>
      <c r="E14" s="68">
        <v>6476000</v>
      </c>
      <c r="F14" s="69"/>
      <c r="G14" s="69"/>
      <c r="H14" s="70" t="s">
        <v>79</v>
      </c>
      <c r="I14" s="71" t="s">
        <v>30</v>
      </c>
      <c r="J14" s="82" t="s">
        <v>43</v>
      </c>
    </row>
    <row r="15" spans="1:10" ht="213" customHeight="1">
      <c r="A15" s="65">
        <v>8</v>
      </c>
      <c r="B15" s="66"/>
      <c r="C15" s="67" t="s">
        <v>81</v>
      </c>
      <c r="D15" s="68">
        <v>1500000</v>
      </c>
      <c r="E15" s="68">
        <v>1500000</v>
      </c>
      <c r="F15" s="69"/>
      <c r="G15" s="69"/>
      <c r="H15" s="70" t="s">
        <v>82</v>
      </c>
      <c r="I15" s="71" t="s">
        <v>31</v>
      </c>
      <c r="J15" s="82" t="s">
        <v>44</v>
      </c>
    </row>
    <row r="16" spans="1:10" ht="349.5" customHeight="1">
      <c r="A16" s="65">
        <v>9</v>
      </c>
      <c r="B16" s="66"/>
      <c r="C16" s="67" t="s">
        <v>84</v>
      </c>
      <c r="D16" s="68">
        <v>9267000</v>
      </c>
      <c r="E16" s="68">
        <v>9267000</v>
      </c>
      <c r="F16" s="69"/>
      <c r="G16" s="68"/>
      <c r="H16" s="70" t="s">
        <v>83</v>
      </c>
      <c r="I16" s="71" t="s">
        <v>33</v>
      </c>
      <c r="J16" s="82" t="s">
        <v>45</v>
      </c>
    </row>
    <row r="17" spans="1:10" ht="231" customHeight="1">
      <c r="A17" s="65">
        <v>10</v>
      </c>
      <c r="B17" s="66"/>
      <c r="C17" s="67" t="s">
        <v>86</v>
      </c>
      <c r="D17" s="68">
        <v>30000000</v>
      </c>
      <c r="E17" s="68">
        <v>9000000</v>
      </c>
      <c r="F17" s="69">
        <v>21000000</v>
      </c>
      <c r="G17" s="69"/>
      <c r="H17" s="70" t="s">
        <v>85</v>
      </c>
      <c r="I17" s="71" t="s">
        <v>25</v>
      </c>
      <c r="J17" s="82" t="s">
        <v>46</v>
      </c>
    </row>
    <row r="18" spans="1:10" ht="120" customHeight="1">
      <c r="A18" s="65"/>
      <c r="B18" s="101" t="s">
        <v>17</v>
      </c>
      <c r="C18" s="96" t="s">
        <v>50</v>
      </c>
      <c r="D18" s="97"/>
      <c r="E18" s="97"/>
      <c r="F18" s="98"/>
      <c r="G18" s="98"/>
      <c r="H18" s="99"/>
      <c r="I18" s="100"/>
    </row>
    <row r="19" spans="1:10" ht="385.5" customHeight="1">
      <c r="A19" s="65">
        <v>11</v>
      </c>
      <c r="B19" s="66"/>
      <c r="C19" s="67" t="s">
        <v>88</v>
      </c>
      <c r="D19" s="68">
        <v>10000000</v>
      </c>
      <c r="E19" s="68">
        <v>10000000</v>
      </c>
      <c r="F19" s="69"/>
      <c r="G19" s="69"/>
      <c r="H19" s="110" t="s">
        <v>87</v>
      </c>
      <c r="I19" s="71" t="s">
        <v>32</v>
      </c>
      <c r="J19" s="82" t="s">
        <v>48</v>
      </c>
    </row>
    <row r="20" spans="1:10" ht="60" customHeight="1">
      <c r="A20" s="65"/>
      <c r="B20" s="101" t="s">
        <v>19</v>
      </c>
      <c r="C20" s="96" t="s">
        <v>52</v>
      </c>
      <c r="D20" s="97"/>
      <c r="E20" s="97"/>
      <c r="F20" s="98"/>
      <c r="G20" s="97"/>
      <c r="H20" s="104"/>
      <c r="I20" s="100"/>
    </row>
    <row r="21" spans="1:10" ht="193.5" customHeight="1">
      <c r="A21" s="65">
        <v>12</v>
      </c>
      <c r="B21" s="66"/>
      <c r="C21" s="105" t="s">
        <v>89</v>
      </c>
      <c r="D21" s="106">
        <v>6000000</v>
      </c>
      <c r="E21" s="106">
        <v>6000000</v>
      </c>
      <c r="F21" s="107"/>
      <c r="G21" s="106"/>
      <c r="H21" s="108" t="s">
        <v>90</v>
      </c>
      <c r="I21" s="109">
        <v>9</v>
      </c>
    </row>
    <row r="22" spans="1:10" ht="243" customHeight="1">
      <c r="A22" s="65">
        <v>13</v>
      </c>
      <c r="B22" s="66"/>
      <c r="C22" s="105" t="s">
        <v>91</v>
      </c>
      <c r="D22" s="106">
        <v>3000000</v>
      </c>
      <c r="E22" s="106"/>
      <c r="F22" s="107"/>
      <c r="G22" s="106">
        <v>3000000</v>
      </c>
      <c r="H22" s="108" t="s">
        <v>93</v>
      </c>
      <c r="I22" s="71">
        <v>19</v>
      </c>
    </row>
    <row r="23" spans="1:10" ht="108" customHeight="1">
      <c r="A23" s="65">
        <v>14</v>
      </c>
      <c r="B23" s="66"/>
      <c r="C23" s="105" t="s">
        <v>94</v>
      </c>
      <c r="D23" s="106">
        <v>4000000</v>
      </c>
      <c r="E23" s="106"/>
      <c r="F23" s="107"/>
      <c r="G23" s="106">
        <v>4000000</v>
      </c>
      <c r="H23" s="108" t="s">
        <v>92</v>
      </c>
      <c r="I23" s="109">
        <v>20</v>
      </c>
    </row>
    <row r="24" spans="1:10" ht="70.5" customHeight="1">
      <c r="A24" s="65"/>
      <c r="B24" s="101" t="s">
        <v>55</v>
      </c>
      <c r="C24" s="96" t="s">
        <v>50</v>
      </c>
      <c r="D24" s="97"/>
      <c r="E24" s="97"/>
      <c r="F24" s="98"/>
      <c r="G24" s="98"/>
      <c r="H24" s="103"/>
      <c r="I24" s="100"/>
    </row>
    <row r="25" spans="1:10" ht="377.25" customHeight="1">
      <c r="A25" s="65">
        <v>15</v>
      </c>
      <c r="B25" s="66"/>
      <c r="C25" s="67" t="s">
        <v>95</v>
      </c>
      <c r="D25" s="68">
        <v>27991000</v>
      </c>
      <c r="E25" s="68">
        <v>27991000</v>
      </c>
      <c r="F25" s="69"/>
      <c r="G25" s="68"/>
      <c r="H25" s="77" t="s">
        <v>96</v>
      </c>
      <c r="I25" s="71" t="s">
        <v>34</v>
      </c>
      <c r="J25" s="82" t="s">
        <v>49</v>
      </c>
    </row>
    <row r="26" spans="1:10" ht="36" customHeight="1">
      <c r="A26" s="65"/>
      <c r="B26" s="66"/>
      <c r="C26" s="96" t="s">
        <v>52</v>
      </c>
      <c r="D26" s="97"/>
      <c r="E26" s="97"/>
      <c r="F26" s="98"/>
      <c r="G26" s="97"/>
      <c r="H26" s="104"/>
      <c r="I26" s="100"/>
    </row>
    <row r="27" spans="1:10" ht="189.75" customHeight="1">
      <c r="A27" s="65">
        <v>16</v>
      </c>
      <c r="B27" s="66"/>
      <c r="C27" s="67" t="s">
        <v>97</v>
      </c>
      <c r="D27" s="68">
        <v>23000300</v>
      </c>
      <c r="E27" s="68">
        <v>23000300</v>
      </c>
      <c r="F27" s="69"/>
      <c r="G27" s="68"/>
      <c r="H27" s="70" t="s">
        <v>98</v>
      </c>
      <c r="I27" s="71">
        <v>10</v>
      </c>
    </row>
    <row r="28" spans="1:10" ht="201" customHeight="1">
      <c r="A28" s="65">
        <v>17</v>
      </c>
      <c r="B28" s="66"/>
      <c r="C28" s="67" t="s">
        <v>53</v>
      </c>
      <c r="D28" s="68">
        <v>9000000</v>
      </c>
      <c r="E28" s="68">
        <v>9000000</v>
      </c>
      <c r="F28" s="69"/>
      <c r="G28" s="69"/>
      <c r="H28" s="70" t="s">
        <v>99</v>
      </c>
      <c r="I28" s="71">
        <v>11</v>
      </c>
    </row>
    <row r="29" spans="1:10" ht="155.25" customHeight="1">
      <c r="A29" s="65">
        <v>18</v>
      </c>
      <c r="B29" s="66"/>
      <c r="C29" s="67" t="s">
        <v>101</v>
      </c>
      <c r="D29" s="68">
        <v>3000000</v>
      </c>
      <c r="E29" s="68">
        <v>3000000</v>
      </c>
      <c r="F29" s="69"/>
      <c r="G29" s="69"/>
      <c r="H29" s="70" t="s">
        <v>100</v>
      </c>
      <c r="I29" s="71">
        <v>12</v>
      </c>
    </row>
    <row r="30" spans="1:10" ht="216" customHeight="1">
      <c r="A30" s="65">
        <v>19</v>
      </c>
      <c r="B30" s="66"/>
      <c r="C30" s="67" t="s">
        <v>102</v>
      </c>
      <c r="D30" s="68">
        <v>4999700</v>
      </c>
      <c r="E30" s="68">
        <v>4999700</v>
      </c>
      <c r="F30" s="69"/>
      <c r="G30" s="69"/>
      <c r="H30" s="70" t="s">
        <v>103</v>
      </c>
      <c r="I30" s="71">
        <v>13</v>
      </c>
    </row>
    <row r="31" spans="1:10" ht="139.5" customHeight="1">
      <c r="A31" s="65">
        <v>20</v>
      </c>
      <c r="B31" s="66"/>
      <c r="C31" s="72" t="s">
        <v>104</v>
      </c>
      <c r="D31" s="73">
        <v>5000000</v>
      </c>
      <c r="E31" s="73">
        <v>5000000</v>
      </c>
      <c r="F31" s="74"/>
      <c r="G31" s="74"/>
      <c r="H31" s="75" t="s">
        <v>105</v>
      </c>
      <c r="I31" s="76">
        <v>14</v>
      </c>
    </row>
    <row r="32" spans="1:10" ht="43.5" customHeight="1">
      <c r="A32" s="56"/>
      <c r="B32" s="57"/>
      <c r="C32" s="7" t="s">
        <v>23</v>
      </c>
      <c r="D32" s="16">
        <v>10000000</v>
      </c>
      <c r="E32" s="16">
        <v>10000000</v>
      </c>
      <c r="F32" s="17"/>
      <c r="G32" s="17"/>
      <c r="H32" s="8"/>
      <c r="I32" s="18"/>
    </row>
    <row r="33" spans="1:9">
      <c r="A33" s="58"/>
      <c r="B33" s="59"/>
      <c r="C33" s="19" t="s">
        <v>18</v>
      </c>
      <c r="D33" s="20">
        <f>SUM(D6:D32)</f>
        <v>327758000</v>
      </c>
      <c r="E33" s="20">
        <f>SUM(E6:E32)</f>
        <v>252784000</v>
      </c>
      <c r="F33" s="20">
        <f>SUM(F6:F31)</f>
        <v>67974000</v>
      </c>
      <c r="G33" s="20">
        <f>SUM(G6:G31)</f>
        <v>7000000</v>
      </c>
      <c r="H33" s="21"/>
      <c r="I33" s="22"/>
    </row>
    <row r="34" spans="1:9">
      <c r="A34" s="60"/>
      <c r="B34" s="61"/>
      <c r="C34" s="24"/>
      <c r="D34" s="25"/>
      <c r="E34" s="25"/>
      <c r="F34" s="25"/>
      <c r="G34" s="25"/>
      <c r="H34" s="24"/>
      <c r="I34" s="23"/>
    </row>
    <row r="35" spans="1:9">
      <c r="A35" s="60"/>
      <c r="C35" s="24"/>
      <c r="D35" s="25"/>
      <c r="E35" s="25"/>
      <c r="F35" s="25"/>
      <c r="G35" s="25"/>
      <c r="H35" s="24"/>
      <c r="I35" s="23"/>
    </row>
    <row r="36" spans="1:9">
      <c r="A36" s="60"/>
      <c r="B36" s="61"/>
      <c r="C36" s="24"/>
      <c r="D36" s="25"/>
      <c r="E36" s="25"/>
      <c r="F36" s="25"/>
      <c r="G36" s="25"/>
      <c r="H36" s="24"/>
      <c r="I36" s="23"/>
    </row>
    <row r="37" spans="1:9">
      <c r="A37" s="60"/>
      <c r="B37" s="61"/>
      <c r="C37" s="24"/>
      <c r="D37" s="25"/>
      <c r="E37" s="25"/>
      <c r="F37" s="25"/>
      <c r="G37" s="25"/>
      <c r="H37" s="24"/>
      <c r="I37" s="23"/>
    </row>
    <row r="38" spans="1:9">
      <c r="A38" s="60"/>
      <c r="B38" s="61"/>
      <c r="C38" s="24"/>
      <c r="D38" s="25"/>
      <c r="E38" s="25"/>
      <c r="F38" s="25"/>
      <c r="G38" s="25"/>
      <c r="H38" s="24"/>
      <c r="I38" s="23"/>
    </row>
    <row r="39" spans="1:9">
      <c r="A39" s="60"/>
      <c r="B39" s="61"/>
      <c r="C39" s="24"/>
      <c r="D39" s="25"/>
      <c r="E39" s="25"/>
      <c r="F39" s="25"/>
      <c r="G39" s="25"/>
      <c r="H39" s="24"/>
      <c r="I39" s="23"/>
    </row>
    <row r="40" spans="1:9">
      <c r="A40" s="60"/>
      <c r="B40" s="61"/>
      <c r="C40" s="24"/>
      <c r="D40" s="25"/>
      <c r="E40" s="25"/>
      <c r="F40" s="25"/>
      <c r="G40" s="25"/>
      <c r="H40" s="24"/>
      <c r="I40" s="23"/>
    </row>
    <row r="41" spans="1:9">
      <c r="A41" s="60"/>
      <c r="B41" s="61"/>
      <c r="C41" s="24"/>
      <c r="D41" s="25"/>
      <c r="E41" s="25"/>
      <c r="F41" s="25"/>
      <c r="G41" s="25"/>
      <c r="H41" s="24"/>
      <c r="I41" s="23"/>
    </row>
    <row r="42" spans="1:9">
      <c r="A42" s="60"/>
      <c r="B42" s="61"/>
      <c r="C42" s="24"/>
      <c r="D42" s="25"/>
      <c r="E42" s="25"/>
      <c r="F42" s="25"/>
      <c r="G42" s="25"/>
      <c r="H42" s="24"/>
      <c r="I42" s="23"/>
    </row>
    <row r="43" spans="1:9">
      <c r="A43" s="60"/>
      <c r="B43" s="61"/>
      <c r="C43" s="24"/>
      <c r="D43" s="25"/>
      <c r="E43" s="25"/>
      <c r="F43" s="25"/>
      <c r="G43" s="25"/>
      <c r="H43" s="24"/>
      <c r="I43" s="23"/>
    </row>
    <row r="44" spans="1:9">
      <c r="A44" s="60"/>
      <c r="B44" s="61"/>
      <c r="C44" s="24"/>
      <c r="D44" s="25"/>
      <c r="E44" s="25"/>
      <c r="F44" s="25"/>
      <c r="G44" s="25"/>
      <c r="H44" s="24"/>
      <c r="I44" s="23"/>
    </row>
    <row r="45" spans="1:9">
      <c r="A45" s="60"/>
      <c r="B45" s="61"/>
      <c r="C45" s="24"/>
      <c r="D45" s="25"/>
      <c r="E45" s="25"/>
      <c r="F45" s="25"/>
      <c r="G45" s="25"/>
      <c r="H45" s="24"/>
      <c r="I45" s="23"/>
    </row>
    <row r="46" spans="1:9">
      <c r="A46" s="60"/>
      <c r="B46" s="61"/>
      <c r="C46" s="24"/>
      <c r="D46" s="25"/>
      <c r="E46" s="25"/>
      <c r="F46" s="25"/>
      <c r="G46" s="25"/>
      <c r="H46" s="24"/>
      <c r="I46" s="23"/>
    </row>
    <row r="47" spans="1:9">
      <c r="A47" s="60"/>
      <c r="B47" s="61"/>
      <c r="C47" s="24"/>
      <c r="D47" s="25"/>
      <c r="E47" s="25"/>
      <c r="F47" s="25"/>
      <c r="G47" s="25"/>
      <c r="H47" s="24"/>
      <c r="I47" s="23"/>
    </row>
    <row r="48" spans="1:9">
      <c r="A48" s="60"/>
      <c r="B48" s="61"/>
      <c r="C48" s="24"/>
      <c r="D48" s="25"/>
      <c r="E48" s="25"/>
      <c r="F48" s="25"/>
      <c r="G48" s="25"/>
      <c r="H48" s="24"/>
      <c r="I48" s="23"/>
    </row>
    <row r="49" spans="1:9">
      <c r="A49" s="60"/>
      <c r="B49" s="61"/>
      <c r="C49" s="24"/>
      <c r="D49" s="25"/>
      <c r="E49" s="25"/>
      <c r="F49" s="25"/>
      <c r="G49" s="25"/>
      <c r="H49" s="24"/>
      <c r="I49" s="23"/>
    </row>
    <row r="50" spans="1:9">
      <c r="A50" s="60"/>
      <c r="B50" s="61"/>
      <c r="C50" s="24"/>
      <c r="D50" s="25"/>
      <c r="E50" s="25"/>
      <c r="F50" s="25"/>
      <c r="G50" s="25"/>
      <c r="H50" s="24"/>
      <c r="I50" s="23"/>
    </row>
    <row r="51" spans="1:9">
      <c r="A51" s="60"/>
      <c r="B51" s="61"/>
      <c r="C51" s="24"/>
      <c r="D51" s="25"/>
      <c r="E51" s="25"/>
      <c r="F51" s="25"/>
      <c r="G51" s="25"/>
      <c r="H51" s="24"/>
      <c r="I51" s="23"/>
    </row>
    <row r="52" spans="1:9">
      <c r="A52" s="60"/>
      <c r="B52" s="61"/>
      <c r="C52" s="24"/>
      <c r="D52" s="25"/>
      <c r="E52" s="25"/>
      <c r="F52" s="25"/>
      <c r="G52" s="25"/>
      <c r="H52" s="24"/>
      <c r="I52" s="23"/>
    </row>
    <row r="53" spans="1:9">
      <c r="A53" s="60"/>
      <c r="B53" s="61"/>
      <c r="C53" s="24"/>
      <c r="D53" s="25"/>
      <c r="E53" s="25"/>
      <c r="F53" s="25"/>
      <c r="G53" s="25"/>
      <c r="H53" s="24"/>
      <c r="I53" s="23"/>
    </row>
    <row r="54" spans="1:9">
      <c r="A54" s="60"/>
      <c r="B54" s="61"/>
      <c r="C54" s="24"/>
      <c r="D54" s="25"/>
      <c r="E54" s="25"/>
      <c r="F54" s="25"/>
      <c r="G54" s="25"/>
      <c r="H54" s="24"/>
      <c r="I54" s="23"/>
    </row>
    <row r="55" spans="1:9">
      <c r="A55" s="60"/>
      <c r="B55" s="62"/>
      <c r="C55" s="24"/>
      <c r="D55" s="25"/>
      <c r="E55" s="25"/>
      <c r="F55" s="25"/>
      <c r="G55" s="25"/>
      <c r="H55" s="24"/>
      <c r="I55" s="23"/>
    </row>
    <row r="56" spans="1:9">
      <c r="A56" s="60"/>
      <c r="B56" s="61"/>
      <c r="C56" s="24"/>
      <c r="D56" s="25"/>
      <c r="E56" s="25"/>
      <c r="F56" s="25"/>
      <c r="G56" s="25"/>
      <c r="H56" s="24"/>
      <c r="I56" s="23"/>
    </row>
    <row r="57" spans="1:9">
      <c r="A57" s="60"/>
      <c r="B57" s="61"/>
      <c r="C57" s="24"/>
      <c r="D57" s="25"/>
      <c r="E57" s="25"/>
      <c r="F57" s="25"/>
      <c r="G57" s="25"/>
      <c r="H57" s="24"/>
      <c r="I57" s="23"/>
    </row>
    <row r="58" spans="1:9">
      <c r="A58" s="60"/>
      <c r="B58" s="61"/>
      <c r="C58" s="24"/>
      <c r="D58" s="25"/>
      <c r="E58" s="25"/>
      <c r="F58" s="25"/>
      <c r="G58" s="25"/>
      <c r="H58" s="24"/>
      <c r="I58" s="23"/>
    </row>
    <row r="59" spans="1:9">
      <c r="A59" s="60"/>
      <c r="B59" s="61"/>
      <c r="C59" s="24"/>
      <c r="D59" s="25"/>
      <c r="E59" s="25"/>
      <c r="F59" s="25"/>
      <c r="G59" s="25"/>
      <c r="H59" s="24"/>
      <c r="I59" s="23"/>
    </row>
    <row r="60" spans="1:9">
      <c r="A60" s="60"/>
      <c r="B60" s="61"/>
      <c r="C60" s="24"/>
      <c r="D60" s="25"/>
      <c r="E60" s="25"/>
      <c r="F60" s="25"/>
      <c r="G60" s="25"/>
      <c r="H60" s="24"/>
      <c r="I60" s="23"/>
    </row>
    <row r="61" spans="1:9">
      <c r="A61" s="60"/>
      <c r="B61" s="61"/>
      <c r="C61" s="24"/>
      <c r="D61" s="25"/>
      <c r="E61" s="25"/>
      <c r="F61" s="25"/>
      <c r="G61" s="25"/>
      <c r="H61" s="24"/>
      <c r="I61" s="23"/>
    </row>
    <row r="62" spans="1:9">
      <c r="A62" s="60"/>
      <c r="B62" s="61"/>
      <c r="C62" s="24"/>
      <c r="D62" s="25"/>
      <c r="E62" s="25"/>
      <c r="F62" s="25"/>
      <c r="G62" s="25"/>
      <c r="H62" s="24"/>
      <c r="I62" s="23"/>
    </row>
    <row r="63" spans="1:9">
      <c r="A63" s="60"/>
      <c r="B63" s="61"/>
      <c r="C63" s="24"/>
      <c r="D63" s="25"/>
      <c r="E63" s="25"/>
      <c r="F63" s="25"/>
      <c r="G63" s="25"/>
      <c r="H63" s="24"/>
      <c r="I63" s="23"/>
    </row>
    <row r="64" spans="1:9">
      <c r="A64" s="60"/>
      <c r="B64" s="61"/>
      <c r="C64" s="24"/>
      <c r="D64" s="25"/>
      <c r="E64" s="25"/>
      <c r="F64" s="25"/>
      <c r="G64" s="25"/>
      <c r="H64" s="24"/>
      <c r="I64" s="23"/>
    </row>
    <row r="65" spans="1:3">
      <c r="A65" s="63"/>
    </row>
    <row r="66" spans="1:3">
      <c r="A66" s="63"/>
    </row>
    <row r="67" spans="1:3">
      <c r="A67" s="63"/>
    </row>
    <row r="68" spans="1:3">
      <c r="A68" s="63"/>
    </row>
    <row r="69" spans="1:3">
      <c r="A69" s="63"/>
    </row>
    <row r="70" spans="1:3">
      <c r="A70" s="63"/>
    </row>
    <row r="71" spans="1:3">
      <c r="A71" s="63"/>
      <c r="C71" s="12" t="s">
        <v>5</v>
      </c>
    </row>
    <row r="72" spans="1:3">
      <c r="A72" s="63"/>
    </row>
    <row r="73" spans="1:3">
      <c r="A73" s="63"/>
    </row>
    <row r="74" spans="1:3">
      <c r="A74" s="63"/>
    </row>
    <row r="75" spans="1:3">
      <c r="A75" s="63"/>
    </row>
  </sheetData>
  <sortState ref="A7:J26">
    <sortCondition ref="B7:B26"/>
    <sortCondition ref="J7:J26"/>
  </sortState>
  <phoneticPr fontId="0" type="noConversion"/>
  <printOptions horizontalCentered="1"/>
  <pageMargins left="0.2" right="0.196850393700787" top="0.32" bottom="0.45" header="0.23622047244094499" footer="0.3"/>
  <pageSetup paperSize="9" scale="75" orientation="landscape" r:id="rId1"/>
  <headerFooter>
    <oddHeader xml:space="preserve">&amp;L </oddHeader>
    <oddFooter>&amp;C&amp;9หน้าที่ &amp;P จาก &amp;N&amp;R&amp;9จังหวัดเชียงราย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สรุป คก.Top 5</vt:lpstr>
      <vt:lpstr>สรุป คก.อื่นๆ</vt:lpstr>
      <vt:lpstr>สรุปงบหน้า(มีค56)</vt:lpstr>
      <vt:lpstr>เชียงราย (14มีค56)</vt:lpstr>
      <vt:lpstr>'เชียงราย (14มีค56)'!Print_Area</vt:lpstr>
      <vt:lpstr>'สรุป คก.Top 5'!Print_Area</vt:lpstr>
      <vt:lpstr>'สรุป คก.อื่นๆ'!Print_Area</vt:lpstr>
      <vt:lpstr>'สรุปงบหน้า(มีค56)'!Print_Area</vt:lpstr>
      <vt:lpstr>'เชียงราย (14มีค56)'!Print_Titles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jintawan</dc:creator>
  <cp:lastModifiedBy>Admin</cp:lastModifiedBy>
  <cp:lastPrinted>2013-03-18T12:16:19Z</cp:lastPrinted>
  <dcterms:created xsi:type="dcterms:W3CDTF">2009-12-15T02:39:30Z</dcterms:created>
  <dcterms:modified xsi:type="dcterms:W3CDTF">2013-04-03T03:38:48Z</dcterms:modified>
</cp:coreProperties>
</file>